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621C5A93-B01E-0447-BB49-564FF45F2E4B}" xr6:coauthVersionLast="47" xr6:coauthVersionMax="47" xr10:uidLastSave="{00000000-0000-0000-0000-000000000000}"/>
  <bookViews>
    <workbookView xWindow="10140" yWindow="500" windowWidth="14180" windowHeight="19260" firstSheet="2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9" i="6" l="1"/>
  <c r="F685" i="6"/>
  <c r="F709" i="6" s="1"/>
  <c r="E685" i="6"/>
  <c r="E677" i="6"/>
  <c r="E701" i="6" s="1"/>
  <c r="F674" i="6"/>
  <c r="E674" i="6"/>
  <c r="F673" i="6"/>
  <c r="E673" i="6"/>
  <c r="F672" i="6"/>
  <c r="E672" i="6"/>
  <c r="F671" i="6"/>
  <c r="E671" i="6"/>
  <c r="F670" i="6"/>
  <c r="E670" i="6"/>
  <c r="F669" i="6"/>
  <c r="E669" i="6"/>
  <c r="E693" i="6" s="1"/>
  <c r="F668" i="6"/>
  <c r="F692" i="6" s="1"/>
  <c r="E668" i="6"/>
  <c r="F667" i="6"/>
  <c r="E667" i="6"/>
  <c r="E691" i="6" s="1"/>
  <c r="F666" i="6"/>
  <c r="E666" i="6"/>
  <c r="F665" i="6"/>
  <c r="E665" i="6"/>
  <c r="F664" i="6"/>
  <c r="E664" i="6"/>
  <c r="F663" i="6"/>
  <c r="E663" i="6"/>
  <c r="F662" i="6"/>
  <c r="E662" i="6"/>
  <c r="F661" i="6"/>
  <c r="E661" i="6"/>
  <c r="F660" i="6"/>
  <c r="F684" i="6" s="1"/>
  <c r="E660" i="6"/>
  <c r="F659" i="6"/>
  <c r="E659" i="6"/>
  <c r="F658" i="6"/>
  <c r="E658" i="6"/>
  <c r="F657" i="6"/>
  <c r="E657" i="6"/>
  <c r="F656" i="6"/>
  <c r="E656" i="6"/>
  <c r="F655" i="6"/>
  <c r="E655" i="6"/>
  <c r="F654" i="6"/>
  <c r="E654" i="6"/>
  <c r="F653" i="6"/>
  <c r="E653" i="6"/>
  <c r="F652" i="6"/>
  <c r="E652" i="6"/>
  <c r="E676" i="6" s="1"/>
  <c r="F651" i="6"/>
  <c r="F675" i="6" s="1"/>
  <c r="E651" i="6"/>
  <c r="B28" i="4"/>
  <c r="K35" i="5"/>
  <c r="K34" i="5"/>
  <c r="L33" i="5"/>
  <c r="L34" i="5"/>
  <c r="L35" i="5"/>
  <c r="K33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U10" i="5" s="1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F702" i="6" l="1"/>
  <c r="E705" i="6"/>
  <c r="E713" i="6"/>
  <c r="E721" i="6"/>
  <c r="F718" i="6"/>
  <c r="F710" i="6"/>
  <c r="E722" i="6"/>
  <c r="E702" i="6"/>
  <c r="F714" i="6"/>
  <c r="F715" i="6"/>
  <c r="F701" i="6"/>
  <c r="F706" i="6"/>
  <c r="E718" i="6"/>
  <c r="E720" i="6"/>
  <c r="E708" i="6"/>
  <c r="F691" i="6"/>
  <c r="E700" i="6"/>
  <c r="F708" i="6"/>
  <c r="E678" i="6"/>
  <c r="E686" i="6"/>
  <c r="E710" i="6" s="1"/>
  <c r="E694" i="6"/>
  <c r="E715" i="6"/>
  <c r="F683" i="6"/>
  <c r="F707" i="6" s="1"/>
  <c r="E692" i="6"/>
  <c r="E716" i="6" s="1"/>
  <c r="F716" i="6"/>
  <c r="F678" i="6"/>
  <c r="F686" i="6"/>
  <c r="F694" i="6"/>
  <c r="E717" i="6"/>
  <c r="E679" i="6"/>
  <c r="E703" i="6" s="1"/>
  <c r="E687" i="6"/>
  <c r="E711" i="6" s="1"/>
  <c r="E695" i="6"/>
  <c r="E719" i="6" s="1"/>
  <c r="E675" i="6"/>
  <c r="E699" i="6" s="1"/>
  <c r="F677" i="6"/>
  <c r="F679" i="6"/>
  <c r="F703" i="6" s="1"/>
  <c r="F687" i="6"/>
  <c r="F711" i="6" s="1"/>
  <c r="F695" i="6"/>
  <c r="F719" i="6" s="1"/>
  <c r="E683" i="6"/>
  <c r="E707" i="6" s="1"/>
  <c r="E680" i="6"/>
  <c r="E704" i="6" s="1"/>
  <c r="E688" i="6"/>
  <c r="E712" i="6" s="1"/>
  <c r="E696" i="6"/>
  <c r="E684" i="6"/>
  <c r="F680" i="6"/>
  <c r="F704" i="6" s="1"/>
  <c r="F688" i="6"/>
  <c r="F712" i="6" s="1"/>
  <c r="F696" i="6"/>
  <c r="F720" i="6" s="1"/>
  <c r="E681" i="6"/>
  <c r="E689" i="6"/>
  <c r="E697" i="6"/>
  <c r="F699" i="6"/>
  <c r="F676" i="6"/>
  <c r="F700" i="6" s="1"/>
  <c r="F681" i="6"/>
  <c r="F705" i="6" s="1"/>
  <c r="F689" i="6"/>
  <c r="F713" i="6" s="1"/>
  <c r="F697" i="6"/>
  <c r="F721" i="6" s="1"/>
  <c r="F693" i="6"/>
  <c r="F717" i="6" s="1"/>
  <c r="E682" i="6"/>
  <c r="E706" i="6" s="1"/>
  <c r="E690" i="6"/>
  <c r="E714" i="6" s="1"/>
  <c r="E698" i="6"/>
  <c r="F682" i="6"/>
  <c r="F690" i="6"/>
  <c r="F698" i="6"/>
  <c r="F722" i="6" s="1"/>
  <c r="U11" i="5"/>
  <c r="V11" i="5" s="1"/>
  <c r="O10" i="5"/>
  <c r="P10" i="5" s="1"/>
  <c r="O11" i="5"/>
  <c r="P11" i="5" s="1"/>
  <c r="N12" i="5"/>
  <c r="T12" i="5"/>
  <c r="V10" i="5"/>
  <c r="O12" i="5" l="1"/>
  <c r="P12" i="5" s="1"/>
  <c r="N13" i="5"/>
  <c r="T13" i="5"/>
  <c r="U12" i="5"/>
  <c r="V12" i="5" s="1"/>
  <c r="C8" i="4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O13" i="5" l="1"/>
  <c r="P13" i="5" s="1"/>
  <c r="N14" i="5"/>
  <c r="U13" i="5"/>
  <c r="V13" i="5" s="1"/>
  <c r="T14" i="5"/>
  <c r="B27" i="4"/>
  <c r="O14" i="5" l="1"/>
  <c r="P14" i="5" s="1"/>
  <c r="N15" i="5"/>
  <c r="U14" i="5"/>
  <c r="V14" i="5" s="1"/>
  <c r="T15" i="5"/>
  <c r="E8" i="4"/>
  <c r="N16" i="5" l="1"/>
  <c r="O15" i="5"/>
  <c r="P15" i="5" s="1"/>
  <c r="U15" i="5"/>
  <c r="V15" i="5" s="1"/>
  <c r="T16" i="5"/>
  <c r="I10" i="2"/>
  <c r="C16" i="3"/>
  <c r="N17" i="5" l="1"/>
  <c r="O16" i="5"/>
  <c r="P16" i="5" s="1"/>
  <c r="U16" i="5"/>
  <c r="V16" i="5" s="1"/>
  <c r="T17" i="5"/>
  <c r="C3" i="4"/>
  <c r="E3" i="4" s="1"/>
  <c r="G10" i="5"/>
  <c r="A10" i="5"/>
  <c r="J1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O17" i="5" l="1"/>
  <c r="P17" i="5" s="1"/>
  <c r="Q17" i="5" s="1"/>
  <c r="R17" i="5" s="1"/>
  <c r="N18" i="5"/>
  <c r="U17" i="5"/>
  <c r="V17" i="5" s="1"/>
  <c r="T18" i="5"/>
  <c r="J26" i="5"/>
  <c r="J23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O18" i="5" l="1"/>
  <c r="P18" i="5" s="1"/>
  <c r="Q18" i="5" s="1"/>
  <c r="R18" i="5" s="1"/>
  <c r="N19" i="5"/>
  <c r="J25" i="5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I16" i="2"/>
  <c r="E10" i="2" s="1"/>
  <c r="D235" i="2"/>
  <c r="N20" i="5" l="1"/>
  <c r="O19" i="5"/>
  <c r="P19" i="5" s="1"/>
  <c r="Q19" i="5" s="1"/>
  <c r="R19" i="5" s="1"/>
  <c r="C12" i="5"/>
  <c r="U19" i="5"/>
  <c r="V19" i="5" s="1"/>
  <c r="T20" i="5"/>
  <c r="D12" i="5"/>
  <c r="R10" i="5"/>
  <c r="X10" i="5"/>
  <c r="X11" i="5"/>
  <c r="X12" i="5"/>
  <c r="X13" i="5"/>
  <c r="X14" i="5"/>
  <c r="X15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X19" i="5" l="1"/>
  <c r="N21" i="5"/>
  <c r="O20" i="5"/>
  <c r="P20" i="5" s="1"/>
  <c r="Q20" i="5" s="1"/>
  <c r="R20" i="5" s="1"/>
  <c r="U20" i="5"/>
  <c r="V20" i="5" s="1"/>
  <c r="T21" i="5"/>
  <c r="X17" i="5"/>
  <c r="X16" i="5"/>
  <c r="X18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X20" i="5" l="1"/>
  <c r="O21" i="5"/>
  <c r="P21" i="5" s="1"/>
  <c r="Q21" i="5" s="1"/>
  <c r="R21" i="5" s="1"/>
  <c r="N22" i="5"/>
  <c r="U21" i="5"/>
  <c r="V21" i="5" s="1"/>
  <c r="T22" i="5"/>
  <c r="B11" i="7"/>
  <c r="A16" i="5"/>
  <c r="D15" i="5"/>
  <c r="C15" i="5"/>
  <c r="X21" i="5" l="1"/>
  <c r="N23" i="5"/>
  <c r="O22" i="5"/>
  <c r="P22" i="5" s="1"/>
  <c r="Q22" i="5" s="1"/>
  <c r="R22" i="5" s="1"/>
  <c r="U22" i="5"/>
  <c r="V22" i="5" s="1"/>
  <c r="T23" i="5"/>
  <c r="A17" i="5"/>
  <c r="D16" i="5"/>
  <c r="C16" i="5"/>
  <c r="X22" i="5" l="1"/>
  <c r="N24" i="5"/>
  <c r="O23" i="5"/>
  <c r="P23" i="5" s="1"/>
  <c r="Q23" i="5" s="1"/>
  <c r="R23" i="5" s="1"/>
  <c r="U23" i="5"/>
  <c r="V23" i="5" s="1"/>
  <c r="T24" i="5"/>
  <c r="A18" i="5"/>
  <c r="D17" i="5"/>
  <c r="C17" i="5"/>
  <c r="X23" i="5" l="1"/>
  <c r="N25" i="5"/>
  <c r="O24" i="5"/>
  <c r="P24" i="5" s="1"/>
  <c r="Q24" i="5" s="1"/>
  <c r="R24" i="5" s="1"/>
  <c r="U24" i="5"/>
  <c r="V24" i="5" s="1"/>
  <c r="T25" i="5"/>
  <c r="A19" i="5"/>
  <c r="D18" i="5"/>
  <c r="C18" i="5"/>
  <c r="X24" i="5" l="1"/>
  <c r="O25" i="5"/>
  <c r="P25" i="5" s="1"/>
  <c r="Q25" i="5" s="1"/>
  <c r="R25" i="5" s="1"/>
  <c r="N26" i="5"/>
  <c r="U25" i="5"/>
  <c r="V25" i="5" s="1"/>
  <c r="T26" i="5"/>
  <c r="A20" i="5"/>
  <c r="D19" i="5"/>
  <c r="C19" i="5"/>
  <c r="X25" i="5" l="1"/>
  <c r="O26" i="5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X26" i="5"/>
  <c r="U27" i="5"/>
  <c r="V27" i="5" s="1"/>
  <c r="T28" i="5"/>
  <c r="A22" i="5"/>
  <c r="D21" i="5"/>
  <c r="C21" i="5"/>
  <c r="X27" i="5" l="1"/>
  <c r="O28" i="5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X28" i="5"/>
  <c r="U29" i="5"/>
  <c r="V29" i="5" s="1"/>
  <c r="T30" i="5"/>
  <c r="A24" i="5"/>
  <c r="C23" i="5"/>
  <c r="D23" i="5"/>
  <c r="X29" i="5" l="1"/>
  <c r="O30" i="5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X30" i="5"/>
  <c r="U31" i="5"/>
  <c r="V31" i="5" s="1"/>
  <c r="T32" i="5"/>
  <c r="A26" i="5"/>
  <c r="C25" i="5"/>
  <c r="D25" i="5"/>
  <c r="X31" i="5" l="1"/>
  <c r="N33" i="5"/>
  <c r="O32" i="5"/>
  <c r="P32" i="5" s="1"/>
  <c r="Q32" i="5" s="1"/>
  <c r="R32" i="5" s="1"/>
  <c r="U32" i="5"/>
  <c r="V32" i="5" s="1"/>
  <c r="T33" i="5"/>
  <c r="A27" i="5"/>
  <c r="C26" i="5"/>
  <c r="D26" i="5"/>
  <c r="X32" i="5" l="1"/>
  <c r="N34" i="5"/>
  <c r="O33" i="5"/>
  <c r="P33" i="5" s="1"/>
  <c r="Q33" i="5" s="1"/>
  <c r="R33" i="5" s="1"/>
  <c r="U33" i="5"/>
  <c r="V33" i="5" s="1"/>
  <c r="T34" i="5"/>
  <c r="A28" i="5"/>
  <c r="C27" i="5"/>
  <c r="D27" i="5"/>
  <c r="X33" i="5" l="1"/>
  <c r="N35" i="5"/>
  <c r="O34" i="5"/>
  <c r="P34" i="5" s="1"/>
  <c r="Q34" i="5" s="1"/>
  <c r="R34" i="5" s="1"/>
  <c r="U34" i="5"/>
  <c r="V34" i="5" s="1"/>
  <c r="T35" i="5"/>
  <c r="A29" i="5"/>
  <c r="C28" i="5"/>
  <c r="D28" i="5"/>
  <c r="X34" i="5" l="1"/>
  <c r="O35" i="5"/>
  <c r="P35" i="5" s="1"/>
  <c r="Q35" i="5" s="1"/>
  <c r="R35" i="5" s="1"/>
  <c r="N36" i="5"/>
  <c r="U35" i="5"/>
  <c r="V35" i="5" s="1"/>
  <c r="T36" i="5"/>
  <c r="A30" i="5"/>
  <c r="D29" i="5"/>
  <c r="C29" i="5"/>
  <c r="X35" i="5" l="1"/>
  <c r="O36" i="5"/>
  <c r="P36" i="5" s="1"/>
  <c r="Q36" i="5" s="1"/>
  <c r="R36" i="5" s="1"/>
  <c r="N37" i="5"/>
  <c r="U36" i="5"/>
  <c r="V36" i="5" s="1"/>
  <c r="T37" i="5"/>
  <c r="A31" i="5"/>
  <c r="C30" i="5"/>
  <c r="D30" i="5"/>
  <c r="X36" i="5" l="1"/>
  <c r="O37" i="5"/>
  <c r="P37" i="5" s="1"/>
  <c r="Q37" i="5" s="1"/>
  <c r="R37" i="5" s="1"/>
  <c r="N38" i="5"/>
  <c r="U37" i="5"/>
  <c r="V37" i="5" s="1"/>
  <c r="T38" i="5"/>
  <c r="A32" i="5"/>
  <c r="D31" i="5"/>
  <c r="C31" i="5"/>
  <c r="X37" i="5" l="1"/>
  <c r="O38" i="5"/>
  <c r="P38" i="5" s="1"/>
  <c r="Q38" i="5" s="1"/>
  <c r="R38" i="5" s="1"/>
  <c r="N39" i="5"/>
  <c r="U38" i="5"/>
  <c r="V38" i="5" s="1"/>
  <c r="T39" i="5"/>
  <c r="A33" i="5"/>
  <c r="D32" i="5"/>
  <c r="C32" i="5"/>
  <c r="X38" i="5" l="1"/>
  <c r="O39" i="5"/>
  <c r="P39" i="5" s="1"/>
  <c r="Q39" i="5" s="1"/>
  <c r="R39" i="5" s="1"/>
  <c r="N40" i="5"/>
  <c r="U39" i="5"/>
  <c r="V39" i="5" s="1"/>
  <c r="T40" i="5"/>
  <c r="A34" i="5"/>
  <c r="D33" i="5"/>
  <c r="C33" i="5"/>
  <c r="X39" i="5" l="1"/>
  <c r="O40" i="5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X40" i="5"/>
  <c r="U41" i="5"/>
  <c r="V41" i="5" s="1"/>
  <c r="T42" i="5"/>
  <c r="A36" i="5"/>
  <c r="D35" i="5"/>
  <c r="C35" i="5"/>
  <c r="X41" i="5" l="1"/>
  <c r="O42" i="5"/>
  <c r="P42" i="5" s="1"/>
  <c r="Q42" i="5" s="1"/>
  <c r="R42" i="5" s="1"/>
  <c r="N43" i="5"/>
  <c r="U42" i="5"/>
  <c r="V42" i="5" s="1"/>
  <c r="T43" i="5"/>
  <c r="A37" i="5"/>
  <c r="D36" i="5"/>
  <c r="C36" i="5"/>
  <c r="X42" i="5" l="1"/>
  <c r="N44" i="5"/>
  <c r="O43" i="5"/>
  <c r="P43" i="5" s="1"/>
  <c r="Q43" i="5" s="1"/>
  <c r="R43" i="5" s="1"/>
  <c r="U43" i="5"/>
  <c r="V43" i="5" s="1"/>
  <c r="T44" i="5"/>
  <c r="A38" i="5"/>
  <c r="D37" i="5"/>
  <c r="C37" i="5"/>
  <c r="X43" i="5" l="1"/>
  <c r="N45" i="5"/>
  <c r="O44" i="5"/>
  <c r="P44" i="5" s="1"/>
  <c r="Q44" i="5" s="1"/>
  <c r="R44" i="5" s="1"/>
  <c r="U44" i="5"/>
  <c r="V44" i="5" s="1"/>
  <c r="T45" i="5"/>
  <c r="A39" i="5"/>
  <c r="D38" i="5"/>
  <c r="C38" i="5"/>
  <c r="X44" i="5" l="1"/>
  <c r="N46" i="5"/>
  <c r="O45" i="5"/>
  <c r="P45" i="5" s="1"/>
  <c r="Q45" i="5" s="1"/>
  <c r="R45" i="5" s="1"/>
  <c r="U45" i="5"/>
  <c r="V45" i="5" s="1"/>
  <c r="T46" i="5"/>
  <c r="A40" i="5"/>
  <c r="C39" i="5"/>
  <c r="D39" i="5"/>
  <c r="X45" i="5" l="1"/>
  <c r="O46" i="5"/>
  <c r="P46" i="5" s="1"/>
  <c r="Q46" i="5" s="1"/>
  <c r="R46" i="5" s="1"/>
  <c r="N47" i="5"/>
  <c r="U46" i="5"/>
  <c r="V46" i="5" s="1"/>
  <c r="T47" i="5"/>
  <c r="A41" i="5"/>
  <c r="D40" i="5"/>
  <c r="C40" i="5"/>
  <c r="X46" i="5" l="1"/>
  <c r="N48" i="5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X47" i="5"/>
  <c r="U48" i="5"/>
  <c r="V48" i="5" s="1"/>
  <c r="T49" i="5"/>
  <c r="A43" i="5"/>
  <c r="C42" i="5"/>
  <c r="D42" i="5"/>
  <c r="X48" i="5" l="1"/>
  <c r="O49" i="5"/>
  <c r="P49" i="5" s="1"/>
  <c r="Q49" i="5" s="1"/>
  <c r="R49" i="5" s="1"/>
  <c r="N50" i="5"/>
  <c r="U49" i="5"/>
  <c r="V49" i="5" s="1"/>
  <c r="T50" i="5"/>
  <c r="A44" i="5"/>
  <c r="C43" i="5"/>
  <c r="D43" i="5"/>
  <c r="X49" i="5" l="1"/>
  <c r="N51" i="5"/>
  <c r="O50" i="5"/>
  <c r="P50" i="5" s="1"/>
  <c r="Q50" i="5" s="1"/>
  <c r="R50" i="5" s="1"/>
  <c r="U50" i="5"/>
  <c r="V50" i="5" s="1"/>
  <c r="T51" i="5"/>
  <c r="A45" i="5"/>
  <c r="C44" i="5"/>
  <c r="D44" i="5"/>
  <c r="X50" i="5" l="1"/>
  <c r="N52" i="5"/>
  <c r="O51" i="5"/>
  <c r="P51" i="5" s="1"/>
  <c r="Q51" i="5" s="1"/>
  <c r="R51" i="5" s="1"/>
  <c r="U51" i="5"/>
  <c r="V51" i="5" s="1"/>
  <c r="T52" i="5"/>
  <c r="A46" i="5"/>
  <c r="D45" i="5"/>
  <c r="C45" i="5"/>
  <c r="X51" i="5" l="1"/>
  <c r="O52" i="5"/>
  <c r="P52" i="5" s="1"/>
  <c r="Q52" i="5" s="1"/>
  <c r="R52" i="5" s="1"/>
  <c r="N53" i="5"/>
  <c r="U52" i="5"/>
  <c r="V52" i="5" s="1"/>
  <c r="T53" i="5"/>
  <c r="A47" i="5"/>
  <c r="D46" i="5"/>
  <c r="C46" i="5"/>
  <c r="X52" i="5" l="1"/>
  <c r="O53" i="5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X53" i="5"/>
  <c r="U54" i="5"/>
  <c r="V54" i="5" s="1"/>
  <c r="T55" i="5"/>
  <c r="A49" i="5"/>
  <c r="D48" i="5"/>
  <c r="C48" i="5"/>
  <c r="X54" i="5" l="1"/>
  <c r="O55" i="5"/>
  <c r="P55" i="5" s="1"/>
  <c r="Q55" i="5" s="1"/>
  <c r="R55" i="5" s="1"/>
  <c r="N56" i="5"/>
  <c r="U55" i="5"/>
  <c r="V55" i="5" s="1"/>
  <c r="T56" i="5"/>
  <c r="A50" i="5"/>
  <c r="D49" i="5"/>
  <c r="C49" i="5"/>
  <c r="X55" i="5" l="1"/>
  <c r="N57" i="5"/>
  <c r="O56" i="5"/>
  <c r="P56" i="5" s="1"/>
  <c r="Q56" i="5" s="1"/>
  <c r="R56" i="5" s="1"/>
  <c r="U56" i="5"/>
  <c r="V56" i="5" s="1"/>
  <c r="T57" i="5"/>
  <c r="A51" i="5"/>
  <c r="D50" i="5"/>
  <c r="C50" i="5"/>
  <c r="X56" i="5" l="1"/>
  <c r="O57" i="5"/>
  <c r="P57" i="5" s="1"/>
  <c r="Q57" i="5" s="1"/>
  <c r="R57" i="5" s="1"/>
  <c r="N58" i="5"/>
  <c r="U57" i="5"/>
  <c r="V57" i="5" s="1"/>
  <c r="T58" i="5"/>
  <c r="A52" i="5"/>
  <c r="D51" i="5"/>
  <c r="C51" i="5"/>
  <c r="X57" i="5" l="1"/>
  <c r="O58" i="5"/>
  <c r="P58" i="5" s="1"/>
  <c r="Q58" i="5" s="1"/>
  <c r="R58" i="5" s="1"/>
  <c r="N59" i="5"/>
  <c r="U58" i="5"/>
  <c r="V58" i="5" s="1"/>
  <c r="T59" i="5"/>
  <c r="A53" i="5"/>
  <c r="D52" i="5"/>
  <c r="C52" i="5"/>
  <c r="X58" i="5" l="1"/>
  <c r="O59" i="5"/>
  <c r="P59" i="5" s="1"/>
  <c r="Q59" i="5" s="1"/>
  <c r="R59" i="5" s="1"/>
  <c r="N60" i="5"/>
  <c r="U59" i="5"/>
  <c r="V59" i="5" s="1"/>
  <c r="T60" i="5"/>
  <c r="A54" i="5"/>
  <c r="D53" i="5"/>
  <c r="C53" i="5"/>
  <c r="X59" i="5" l="1"/>
  <c r="O60" i="5"/>
  <c r="P60" i="5" s="1"/>
  <c r="Q60" i="5" s="1"/>
  <c r="R60" i="5" s="1"/>
  <c r="N61" i="5"/>
  <c r="U60" i="5"/>
  <c r="V60" i="5" s="1"/>
  <c r="T61" i="5"/>
  <c r="A55" i="5"/>
  <c r="D54" i="5"/>
  <c r="C54" i="5"/>
  <c r="X60" i="5" l="1"/>
  <c r="O61" i="5"/>
  <c r="P61" i="5" s="1"/>
  <c r="Q61" i="5" s="1"/>
  <c r="R61" i="5" s="1"/>
  <c r="N62" i="5"/>
  <c r="U61" i="5"/>
  <c r="V61" i="5" s="1"/>
  <c r="T62" i="5"/>
  <c r="A56" i="5"/>
  <c r="C55" i="5"/>
  <c r="D55" i="5"/>
  <c r="X61" i="5" l="1"/>
  <c r="O62" i="5"/>
  <c r="P62" i="5" s="1"/>
  <c r="Q62" i="5" s="1"/>
  <c r="R62" i="5" s="1"/>
  <c r="N63" i="5"/>
  <c r="U62" i="5"/>
  <c r="V62" i="5" s="1"/>
  <c r="T63" i="5"/>
  <c r="A57" i="5"/>
  <c r="D56" i="5"/>
  <c r="C56" i="5"/>
  <c r="X62" i="5" l="1"/>
  <c r="O63" i="5"/>
  <c r="P63" i="5" s="1"/>
  <c r="Q63" i="5" s="1"/>
  <c r="R63" i="5" s="1"/>
  <c r="N64" i="5"/>
  <c r="U63" i="5"/>
  <c r="V63" i="5" s="1"/>
  <c r="T64" i="5"/>
  <c r="A58" i="5"/>
  <c r="C57" i="5"/>
  <c r="D57" i="5"/>
  <c r="X63" i="5" l="1"/>
  <c r="O64" i="5"/>
  <c r="P64" i="5" s="1"/>
  <c r="Q64" i="5" s="1"/>
  <c r="R64" i="5" s="1"/>
  <c r="N65" i="5"/>
  <c r="U64" i="5"/>
  <c r="V64" i="5" s="1"/>
  <c r="T65" i="5"/>
  <c r="A59" i="5"/>
  <c r="C58" i="5"/>
  <c r="D58" i="5"/>
  <c r="X64" i="5" l="1"/>
  <c r="N66" i="5"/>
  <c r="O65" i="5"/>
  <c r="P65" i="5" s="1"/>
  <c r="Q65" i="5" s="1"/>
  <c r="U65" i="5"/>
  <c r="V65" i="5" s="1"/>
  <c r="T66" i="5"/>
  <c r="A60" i="5"/>
  <c r="C59" i="5"/>
  <c r="D59" i="5"/>
  <c r="J11" i="5" l="1"/>
  <c r="O66" i="5"/>
  <c r="P66" i="5" s="1"/>
  <c r="Q66" i="5" s="1"/>
  <c r="N67" i="5"/>
  <c r="U66" i="5"/>
  <c r="V66" i="5" s="1"/>
  <c r="T67" i="5"/>
  <c r="A61" i="5"/>
  <c r="C60" i="5"/>
  <c r="D60" i="5"/>
  <c r="J15" i="5" l="1"/>
  <c r="J30" i="5"/>
  <c r="O67" i="5"/>
  <c r="P67" i="5" s="1"/>
  <c r="Q67" i="5" s="1"/>
  <c r="N68" i="5"/>
  <c r="U67" i="5"/>
  <c r="V67" i="5" s="1"/>
  <c r="T68" i="5"/>
  <c r="A62" i="5"/>
  <c r="D61" i="5"/>
  <c r="C61" i="5"/>
  <c r="N69" i="5" l="1"/>
  <c r="O68" i="5"/>
  <c r="P68" i="5" s="1"/>
  <c r="Q68" i="5" s="1"/>
  <c r="U68" i="5"/>
  <c r="V68" i="5" s="1"/>
  <c r="T69" i="5"/>
  <c r="A63" i="5"/>
  <c r="D62" i="5"/>
  <c r="C62" i="5"/>
  <c r="O69" i="5" l="1"/>
  <c r="P69" i="5" s="1"/>
  <c r="Q69" i="5" s="1"/>
  <c r="N70" i="5"/>
  <c r="U69" i="5"/>
  <c r="V69" i="5" s="1"/>
  <c r="T70" i="5"/>
  <c r="A64" i="5"/>
  <c r="D63" i="5"/>
  <c r="C63" i="5"/>
  <c r="O70" i="5" l="1"/>
  <c r="P70" i="5" s="1"/>
  <c r="Q70" i="5" s="1"/>
  <c r="N71" i="5"/>
  <c r="U70" i="5"/>
  <c r="V70" i="5" s="1"/>
  <c r="T71" i="5"/>
  <c r="A65" i="5"/>
  <c r="D64" i="5"/>
  <c r="C64" i="5"/>
  <c r="N72" i="5" l="1"/>
  <c r="O71" i="5"/>
  <c r="P71" i="5" s="1"/>
  <c r="Q71" i="5" s="1"/>
  <c r="U71" i="5"/>
  <c r="V71" i="5" s="1"/>
  <c r="T72" i="5"/>
  <c r="A66" i="5"/>
  <c r="D65" i="5"/>
  <c r="C65" i="5"/>
  <c r="O72" i="5" l="1"/>
  <c r="P72" i="5" s="1"/>
  <c r="Q72" i="5" s="1"/>
  <c r="N73" i="5"/>
  <c r="U72" i="5"/>
  <c r="V72" i="5" s="1"/>
  <c r="T73" i="5"/>
  <c r="A67" i="5"/>
  <c r="D66" i="5"/>
  <c r="C66" i="5"/>
  <c r="N74" i="5" l="1"/>
  <c r="O73" i="5"/>
  <c r="P73" i="5" s="1"/>
  <c r="Q73" i="5" s="1"/>
  <c r="U73" i="5"/>
  <c r="V73" i="5" s="1"/>
  <c r="T74" i="5"/>
  <c r="A68" i="5"/>
  <c r="D67" i="5"/>
  <c r="C67" i="5"/>
  <c r="N75" i="5" l="1"/>
  <c r="O74" i="5"/>
  <c r="P74" i="5" s="1"/>
  <c r="Q74" i="5" s="1"/>
  <c r="U74" i="5"/>
  <c r="V74" i="5" s="1"/>
  <c r="T75" i="5"/>
  <c r="A69" i="5"/>
  <c r="D68" i="5"/>
  <c r="C68" i="5"/>
  <c r="N76" i="5" l="1"/>
  <c r="O75" i="5"/>
  <c r="P75" i="5" s="1"/>
  <c r="Q75" i="5" s="1"/>
  <c r="U75" i="5"/>
  <c r="V75" i="5" s="1"/>
  <c r="T76" i="5"/>
  <c r="A70" i="5"/>
  <c r="D69" i="5"/>
  <c r="C69" i="5"/>
  <c r="N77" i="5" l="1"/>
  <c r="O76" i="5"/>
  <c r="P76" i="5" s="1"/>
  <c r="Q76" i="5" s="1"/>
  <c r="U76" i="5"/>
  <c r="V76" i="5" s="1"/>
  <c r="T77" i="5"/>
  <c r="A71" i="5"/>
  <c r="D70" i="5"/>
  <c r="C70" i="5"/>
  <c r="N78" i="5" l="1"/>
  <c r="O77" i="5"/>
  <c r="P77" i="5" s="1"/>
  <c r="Q77" i="5" s="1"/>
  <c r="U77" i="5"/>
  <c r="V77" i="5" s="1"/>
  <c r="T78" i="5"/>
  <c r="A72" i="5"/>
  <c r="C71" i="5"/>
  <c r="D71" i="5"/>
  <c r="O78" i="5" l="1"/>
  <c r="P78" i="5" s="1"/>
  <c r="Q78" i="5" s="1"/>
  <c r="N79" i="5"/>
  <c r="U78" i="5"/>
  <c r="V78" i="5" s="1"/>
  <c r="T79" i="5"/>
  <c r="A73" i="5"/>
  <c r="D72" i="5"/>
  <c r="C72" i="5"/>
  <c r="N80" i="5" l="1"/>
  <c r="O79" i="5"/>
  <c r="P79" i="5" s="1"/>
  <c r="Q79" i="5" s="1"/>
  <c r="U79" i="5"/>
  <c r="V79" i="5" s="1"/>
  <c r="T80" i="5"/>
  <c r="A74" i="5"/>
  <c r="C73" i="5"/>
  <c r="D73" i="5"/>
  <c r="O80" i="5" l="1"/>
  <c r="P80" i="5" s="1"/>
  <c r="Q80" i="5" s="1"/>
  <c r="N81" i="5"/>
  <c r="U80" i="5"/>
  <c r="V80" i="5" s="1"/>
  <c r="T81" i="5"/>
  <c r="A75" i="5"/>
  <c r="C74" i="5"/>
  <c r="D74" i="5"/>
  <c r="N82" i="5" l="1"/>
  <c r="O81" i="5"/>
  <c r="P81" i="5" s="1"/>
  <c r="Q81" i="5" s="1"/>
  <c r="U81" i="5"/>
  <c r="V81" i="5" s="1"/>
  <c r="T82" i="5"/>
  <c r="A76" i="5"/>
  <c r="C75" i="5"/>
  <c r="D75" i="5"/>
  <c r="O82" i="5" l="1"/>
  <c r="P82" i="5" s="1"/>
  <c r="Q82" i="5" s="1"/>
  <c r="N83" i="5"/>
  <c r="U82" i="5"/>
  <c r="V82" i="5" s="1"/>
  <c r="T83" i="5"/>
  <c r="A77" i="5"/>
  <c r="C76" i="5"/>
  <c r="D76" i="5"/>
  <c r="N84" i="5" l="1"/>
  <c r="O83" i="5"/>
  <c r="P83" i="5" s="1"/>
  <c r="Q83" i="5" s="1"/>
  <c r="U83" i="5"/>
  <c r="V83" i="5" s="1"/>
  <c r="T84" i="5"/>
  <c r="A78" i="5"/>
  <c r="D77" i="5"/>
  <c r="C77" i="5"/>
  <c r="O84" i="5" l="1"/>
  <c r="P84" i="5" s="1"/>
  <c r="Q84" i="5" s="1"/>
  <c r="N85" i="5"/>
  <c r="U84" i="5"/>
  <c r="V84" i="5" s="1"/>
  <c r="T85" i="5"/>
  <c r="A79" i="5"/>
  <c r="C78" i="5"/>
  <c r="D78" i="5"/>
  <c r="O85" i="5" l="1"/>
  <c r="P85" i="5" s="1"/>
  <c r="Q85" i="5" s="1"/>
  <c r="N86" i="5"/>
  <c r="U85" i="5"/>
  <c r="V85" i="5" s="1"/>
  <c r="T86" i="5"/>
  <c r="A80" i="5"/>
  <c r="D79" i="5"/>
  <c r="C79" i="5"/>
  <c r="O86" i="5" l="1"/>
  <c r="P86" i="5" s="1"/>
  <c r="Q86" i="5" s="1"/>
  <c r="N87" i="5"/>
  <c r="U86" i="5"/>
  <c r="V86" i="5" s="1"/>
  <c r="T87" i="5"/>
  <c r="A81" i="5"/>
  <c r="D80" i="5"/>
  <c r="C80" i="5"/>
  <c r="O87" i="5" l="1"/>
  <c r="P87" i="5" s="1"/>
  <c r="Q87" i="5" s="1"/>
  <c r="N88" i="5"/>
  <c r="U87" i="5"/>
  <c r="V87" i="5" s="1"/>
  <c r="T88" i="5"/>
  <c r="A82" i="5"/>
  <c r="D81" i="5"/>
  <c r="C81" i="5"/>
  <c r="N89" i="5" l="1"/>
  <c r="O88" i="5"/>
  <c r="P88" i="5" s="1"/>
  <c r="Q88" i="5" s="1"/>
  <c r="U88" i="5"/>
  <c r="V88" i="5" s="1"/>
  <c r="T89" i="5"/>
  <c r="A83" i="5"/>
  <c r="D82" i="5"/>
  <c r="C82" i="5"/>
  <c r="O89" i="5" l="1"/>
  <c r="P89" i="5" s="1"/>
  <c r="Q89" i="5" s="1"/>
  <c r="N90" i="5"/>
  <c r="U89" i="5"/>
  <c r="V89" i="5" s="1"/>
  <c r="T90" i="5"/>
  <c r="A84" i="5"/>
  <c r="D83" i="5"/>
  <c r="C83" i="5"/>
  <c r="N91" i="5" l="1"/>
  <c r="O90" i="5"/>
  <c r="P90" i="5" s="1"/>
  <c r="Q90" i="5" s="1"/>
  <c r="U90" i="5"/>
  <c r="V90" i="5" s="1"/>
  <c r="T91" i="5"/>
  <c r="A85" i="5"/>
  <c r="D84" i="5"/>
  <c r="C84" i="5"/>
  <c r="O91" i="5" l="1"/>
  <c r="P91" i="5" s="1"/>
  <c r="Q91" i="5" s="1"/>
  <c r="N92" i="5"/>
  <c r="U91" i="5"/>
  <c r="V91" i="5" s="1"/>
  <c r="T92" i="5"/>
  <c r="A86" i="5"/>
  <c r="D85" i="5"/>
  <c r="C85" i="5"/>
  <c r="O92" i="5" l="1"/>
  <c r="P92" i="5" s="1"/>
  <c r="Q92" i="5" s="1"/>
  <c r="N93" i="5"/>
  <c r="U92" i="5"/>
  <c r="V92" i="5" s="1"/>
  <c r="T93" i="5"/>
  <c r="A87" i="5"/>
  <c r="D86" i="5"/>
  <c r="C86" i="5"/>
  <c r="O93" i="5" l="1"/>
  <c r="P93" i="5" s="1"/>
  <c r="Q93" i="5" s="1"/>
  <c r="N94" i="5"/>
  <c r="U93" i="5"/>
  <c r="V93" i="5" s="1"/>
  <c r="T94" i="5"/>
  <c r="A88" i="5"/>
  <c r="C87" i="5"/>
  <c r="D87" i="5"/>
  <c r="O94" i="5" l="1"/>
  <c r="P94" i="5" s="1"/>
  <c r="Q94" i="5" s="1"/>
  <c r="N95" i="5"/>
  <c r="U94" i="5"/>
  <c r="V94" i="5" s="1"/>
  <c r="T95" i="5"/>
  <c r="A89" i="5"/>
  <c r="D88" i="5"/>
  <c r="C88" i="5"/>
  <c r="N96" i="5" l="1"/>
  <c r="O95" i="5"/>
  <c r="P95" i="5" s="1"/>
  <c r="Q95" i="5" s="1"/>
  <c r="U95" i="5"/>
  <c r="V95" i="5" s="1"/>
  <c r="T96" i="5"/>
  <c r="A90" i="5"/>
  <c r="C89" i="5"/>
  <c r="D89" i="5"/>
  <c r="O96" i="5" l="1"/>
  <c r="P96" i="5" s="1"/>
  <c r="Q96" i="5" s="1"/>
  <c r="N97" i="5"/>
  <c r="U96" i="5"/>
  <c r="V96" i="5" s="1"/>
  <c r="T97" i="5"/>
  <c r="A91" i="5"/>
  <c r="C90" i="5"/>
  <c r="D90" i="5"/>
  <c r="N98" i="5" l="1"/>
  <c r="O97" i="5"/>
  <c r="P97" i="5" s="1"/>
  <c r="Q97" i="5" s="1"/>
  <c r="U97" i="5"/>
  <c r="V97" i="5" s="1"/>
  <c r="T98" i="5"/>
  <c r="A92" i="5"/>
  <c r="C91" i="5"/>
  <c r="D91" i="5"/>
  <c r="O98" i="5" l="1"/>
  <c r="P98" i="5" s="1"/>
  <c r="Q98" i="5" s="1"/>
  <c r="N99" i="5"/>
  <c r="U98" i="5"/>
  <c r="V98" i="5" s="1"/>
  <c r="T99" i="5"/>
  <c r="A93" i="5"/>
  <c r="C92" i="5"/>
  <c r="D92" i="5"/>
  <c r="N100" i="5" l="1"/>
  <c r="O99" i="5"/>
  <c r="P99" i="5" s="1"/>
  <c r="Q99" i="5" s="1"/>
  <c r="U99" i="5"/>
  <c r="V99" i="5" s="1"/>
  <c r="T100" i="5"/>
  <c r="A94" i="5"/>
  <c r="D93" i="5"/>
  <c r="C93" i="5"/>
  <c r="N101" i="5" l="1"/>
  <c r="O100" i="5"/>
  <c r="P100" i="5" s="1"/>
  <c r="Q100" i="5" s="1"/>
  <c r="U100" i="5"/>
  <c r="V100" i="5" s="1"/>
  <c r="T101" i="5"/>
  <c r="A95" i="5"/>
  <c r="C94" i="5"/>
  <c r="D94" i="5"/>
  <c r="O101" i="5" l="1"/>
  <c r="P101" i="5" s="1"/>
  <c r="Q101" i="5" s="1"/>
  <c r="N102" i="5"/>
  <c r="U101" i="5"/>
  <c r="V101" i="5" s="1"/>
  <c r="T102" i="5"/>
  <c r="A96" i="5"/>
  <c r="D95" i="5"/>
  <c r="C95" i="5"/>
  <c r="N103" i="5" l="1"/>
  <c r="O102" i="5"/>
  <c r="P102" i="5" s="1"/>
  <c r="Q102" i="5" s="1"/>
  <c r="U102" i="5"/>
  <c r="V102" i="5" s="1"/>
  <c r="T103" i="5"/>
  <c r="A97" i="5"/>
  <c r="D96" i="5"/>
  <c r="C96" i="5"/>
  <c r="O103" i="5" l="1"/>
  <c r="P103" i="5" s="1"/>
  <c r="Q103" i="5" s="1"/>
  <c r="N104" i="5"/>
  <c r="U103" i="5"/>
  <c r="V103" i="5" s="1"/>
  <c r="T104" i="5"/>
  <c r="A98" i="5"/>
  <c r="D97" i="5"/>
  <c r="C97" i="5"/>
  <c r="N105" i="5" l="1"/>
  <c r="O104" i="5"/>
  <c r="P104" i="5" s="1"/>
  <c r="Q104" i="5" s="1"/>
  <c r="U104" i="5"/>
  <c r="V104" i="5" s="1"/>
  <c r="T105" i="5"/>
  <c r="A99" i="5"/>
  <c r="D98" i="5"/>
  <c r="C98" i="5"/>
  <c r="N106" i="5" l="1"/>
  <c r="O105" i="5"/>
  <c r="P105" i="5" s="1"/>
  <c r="Q105" i="5" s="1"/>
  <c r="U105" i="5"/>
  <c r="V105" i="5" s="1"/>
  <c r="T106" i="5"/>
  <c r="A100" i="5"/>
  <c r="D99" i="5"/>
  <c r="C99" i="5"/>
  <c r="O106" i="5" l="1"/>
  <c r="P106" i="5" s="1"/>
  <c r="Q106" i="5" s="1"/>
  <c r="N107" i="5"/>
  <c r="U106" i="5"/>
  <c r="V106" i="5" s="1"/>
  <c r="T107" i="5"/>
  <c r="A101" i="5"/>
  <c r="D100" i="5"/>
  <c r="C100" i="5"/>
  <c r="N108" i="5" l="1"/>
  <c r="O107" i="5"/>
  <c r="P107" i="5" s="1"/>
  <c r="Q107" i="5" s="1"/>
  <c r="U107" i="5"/>
  <c r="V107" i="5" s="1"/>
  <c r="T108" i="5"/>
  <c r="A102" i="5"/>
  <c r="D101" i="5"/>
  <c r="C101" i="5"/>
  <c r="N109" i="5" l="1"/>
  <c r="O108" i="5"/>
  <c r="P108" i="5" s="1"/>
  <c r="Q108" i="5" s="1"/>
  <c r="U108" i="5"/>
  <c r="V108" i="5" s="1"/>
  <c r="T109" i="5"/>
  <c r="A103" i="5"/>
  <c r="D102" i="5"/>
  <c r="C102" i="5"/>
  <c r="O109" i="5" l="1"/>
  <c r="P109" i="5" s="1"/>
  <c r="Q109" i="5" s="1"/>
  <c r="N110" i="5"/>
  <c r="U109" i="5"/>
  <c r="V109" i="5" s="1"/>
  <c r="T110" i="5"/>
  <c r="A104" i="5"/>
  <c r="C103" i="5"/>
  <c r="D103" i="5"/>
  <c r="O110" i="5" l="1"/>
  <c r="P110" i="5" s="1"/>
  <c r="Q110" i="5" s="1"/>
  <c r="N111" i="5"/>
  <c r="U110" i="5"/>
  <c r="V110" i="5" s="1"/>
  <c r="T111" i="5"/>
  <c r="A105" i="5"/>
  <c r="D104" i="5"/>
  <c r="C104" i="5"/>
  <c r="O111" i="5" l="1"/>
  <c r="P111" i="5" s="1"/>
  <c r="Q111" i="5" s="1"/>
  <c r="N112" i="5"/>
  <c r="U111" i="5"/>
  <c r="V111" i="5" s="1"/>
  <c r="T112" i="5"/>
  <c r="A106" i="5"/>
  <c r="C105" i="5"/>
  <c r="D105" i="5"/>
  <c r="O112" i="5" l="1"/>
  <c r="P112" i="5" s="1"/>
  <c r="Q112" i="5" s="1"/>
  <c r="N113" i="5"/>
  <c r="U112" i="5"/>
  <c r="V112" i="5" s="1"/>
  <c r="T113" i="5"/>
  <c r="A107" i="5"/>
  <c r="C106" i="5"/>
  <c r="D106" i="5"/>
  <c r="N114" i="5" l="1"/>
  <c r="O113" i="5"/>
  <c r="P113" i="5" s="1"/>
  <c r="Q113" i="5" s="1"/>
  <c r="U113" i="5"/>
  <c r="V113" i="5" s="1"/>
  <c r="T114" i="5"/>
  <c r="A108" i="5"/>
  <c r="C107" i="5"/>
  <c r="D107" i="5"/>
  <c r="O114" i="5" l="1"/>
  <c r="P114" i="5" s="1"/>
  <c r="Q114" i="5" s="1"/>
  <c r="N115" i="5"/>
  <c r="U114" i="5"/>
  <c r="V114" i="5" s="1"/>
  <c r="T115" i="5"/>
  <c r="A109" i="5"/>
  <c r="C108" i="5"/>
  <c r="D108" i="5"/>
  <c r="N116" i="5" l="1"/>
  <c r="O115" i="5"/>
  <c r="P115" i="5" s="1"/>
  <c r="Q115" i="5" s="1"/>
  <c r="U115" i="5"/>
  <c r="V115" i="5" s="1"/>
  <c r="T116" i="5"/>
  <c r="A110" i="5"/>
  <c r="D109" i="5"/>
  <c r="C109" i="5"/>
  <c r="N117" i="5" l="1"/>
  <c r="O117" i="5" s="1"/>
  <c r="P117" i="5" s="1"/>
  <c r="O116" i="5"/>
  <c r="P116" i="5" s="1"/>
  <c r="Q116" i="5" s="1"/>
  <c r="U116" i="5"/>
  <c r="V116" i="5" s="1"/>
  <c r="T117" i="5"/>
  <c r="A111" i="5"/>
  <c r="D110" i="5"/>
  <c r="C110" i="5"/>
  <c r="Q117" i="5" l="1"/>
  <c r="U117" i="5"/>
  <c r="V117" i="5" s="1"/>
  <c r="A112" i="5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<sst xmlns="http://schemas.openxmlformats.org/spreadsheetml/2006/main" count="827" uniqueCount="106">
  <si>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</si>
  <si>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</si>
  <si>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</si>
  <si>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</si>
  <si>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</si>
  <si>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</si>
  <si>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</si>
  <si>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</si>
  <si>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</si>
  <si>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</si>
  <si>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</si>
  <si>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</si>
  <si>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</si>
  <si>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</si>
  <si>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</si>
  <si>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</si>
  <si>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</si>
  <si>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</si>
  <si>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</si>
  <si>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</si>
  <si>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</si>
  <si>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</si>
  <si>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</si>
  <si>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</si>
  <si>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</si>
  <si>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</si>
  <si>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</si>
  <si>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</si>
  <si>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</si>
  <si>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</si>
  <si>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</si>
  <si>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</si>
  <si>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</si>
  <si>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</si>
  <si>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</si>
  <si>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</si>
  <si>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</si>
  <si>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</si>
  <si>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</si>
  <si>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</si>
  <si>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</si>
  <si>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</si>
  <si>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</si>
  <si>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</si>
  <si>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</si>
  <si>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</si>
  <si>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</si>
  <si>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</si>
  <si>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</si>
  <si>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</si>
  <si>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</si>
  <si>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</si>
  <si>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</si>
  <si>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</si>
  <si>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</si>
  <si>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</si>
  <si>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</si>
  <si>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</si>
  <si>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</si>
  <si>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</si>
  <si>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</si>
  <si>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</si>
  <si>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</si>
  <si>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</si>
  <si>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</si>
  <si>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</si>
  <si>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</si>
  <si>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</si>
  <si>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</si>
  <si>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</si>
  <si>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</si>
  <si>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</si>
  <si>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</si>
  <si>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</si>
  <si>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</si>
  <si>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</si>
  <si>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</si>
  <si>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</si>
  <si>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</si>
  <si>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</si>
  <si>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</si>
  <si>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</si>
  <si>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</si>
  <si>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</si>
  <si>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</si>
  <si>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</si>
  <si>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</si>
  <si>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</si>
  <si>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</si>
  <si>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</si>
  <si>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</si>
  <si>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</si>
  <si>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</si>
  <si>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</si>
  <si>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</si>
  <si>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</si>
  <si>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</si>
  <si>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</si>
  <si>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</si>
  <si>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</si>
  <si>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</si>
  <si>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</si>
  <si>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</si>
  <si>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</si>
  <si>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202206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</si>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</sst>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4" fontId="12" fillId="2" borderId="0" xfId="0" applyNumberFormat="1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8873.5153799999989</v>
      </c>
      <c r="C10" s="46">
        <v>0</v>
      </c>
      <c r="D10" s="46">
        <v>0</v>
      </c>
    </row>
    <row r="11" spans="1:4" x14ac:dyDescent="0.2">
      <c r="A11" s="8">
        <v>2</v>
      </c>
      <c r="B11" s="46">
        <v>8447.916626000002</v>
      </c>
      <c r="C11" s="46">
        <v>0</v>
      </c>
      <c r="D11" s="46">
        <v>0</v>
      </c>
    </row>
    <row r="12" spans="1:4" x14ac:dyDescent="0.2">
      <c r="A12" s="8">
        <v>3</v>
      </c>
      <c r="B12" s="46">
        <v>19020.229003</v>
      </c>
      <c r="C12" s="46">
        <v>0</v>
      </c>
      <c r="D12" s="46">
        <v>0</v>
      </c>
    </row>
    <row r="13" spans="1:4" x14ac:dyDescent="0.2">
      <c r="A13" s="8">
        <v>4</v>
      </c>
      <c r="B13" s="46">
        <v>23827.561522999997</v>
      </c>
      <c r="C13" s="46">
        <v>168.430398</v>
      </c>
      <c r="D13" s="46">
        <v>0</v>
      </c>
    </row>
    <row r="14" spans="1:4" x14ac:dyDescent="0.2">
      <c r="A14" s="8">
        <v>5</v>
      </c>
      <c r="B14" s="46">
        <v>23446.555175000001</v>
      </c>
      <c r="C14" s="46">
        <v>1235.815292</v>
      </c>
      <c r="D14" s="46">
        <v>0</v>
      </c>
    </row>
    <row r="15" spans="1:4" x14ac:dyDescent="0.2">
      <c r="A15" s="8">
        <v>6</v>
      </c>
      <c r="B15" s="46">
        <v>9845.8101809999989</v>
      </c>
      <c r="C15" s="46">
        <v>1571.7182619999999</v>
      </c>
      <c r="D15" s="46">
        <v>0</v>
      </c>
    </row>
    <row r="16" spans="1:4" x14ac:dyDescent="0.2">
      <c r="A16" s="8">
        <v>7</v>
      </c>
      <c r="B16" s="46">
        <v>910.98809400000005</v>
      </c>
      <c r="C16" s="46">
        <v>5461.4080199999999</v>
      </c>
      <c r="D16" s="46">
        <v>0</v>
      </c>
    </row>
    <row r="17" spans="1:4" x14ac:dyDescent="0.2">
      <c r="A17" s="8">
        <v>8</v>
      </c>
      <c r="B17" s="46">
        <v>2709.983749</v>
      </c>
      <c r="C17" s="46">
        <v>8453.3990479999993</v>
      </c>
      <c r="D17" s="46">
        <v>0</v>
      </c>
    </row>
    <row r="18" spans="1:4" x14ac:dyDescent="0.2">
      <c r="A18" s="8">
        <v>9</v>
      </c>
      <c r="B18" s="46">
        <v>3809.7089239999996</v>
      </c>
      <c r="C18" s="46">
        <v>10826.333983999999</v>
      </c>
      <c r="D18" s="46">
        <v>0</v>
      </c>
    </row>
    <row r="19" spans="1:4" x14ac:dyDescent="0.2">
      <c r="A19" s="8">
        <v>10</v>
      </c>
      <c r="B19" s="46">
        <v>0</v>
      </c>
      <c r="C19" s="46">
        <v>9520.5085450000006</v>
      </c>
      <c r="D19" s="46">
        <v>0</v>
      </c>
    </row>
    <row r="20" spans="1:4" x14ac:dyDescent="0.2">
      <c r="A20" s="8">
        <v>11</v>
      </c>
      <c r="B20" s="46">
        <v>0</v>
      </c>
      <c r="C20" s="46">
        <v>11762.681153</v>
      </c>
      <c r="D20" s="46">
        <v>0</v>
      </c>
    </row>
    <row r="21" spans="1:4" x14ac:dyDescent="0.2">
      <c r="A21" s="8">
        <v>12</v>
      </c>
      <c r="B21" s="46">
        <v>0</v>
      </c>
      <c r="C21" s="46">
        <v>13390.129881999999</v>
      </c>
      <c r="D21" s="46">
        <v>0</v>
      </c>
    </row>
    <row r="22" spans="1:4" x14ac:dyDescent="0.2">
      <c r="A22" s="8">
        <v>13</v>
      </c>
      <c r="B22" s="46">
        <v>0</v>
      </c>
      <c r="C22" s="46">
        <v>5586.8135990000001</v>
      </c>
      <c r="D22" s="46">
        <v>0</v>
      </c>
    </row>
    <row r="23" spans="1:4" x14ac:dyDescent="0.2">
      <c r="A23" s="8">
        <v>14</v>
      </c>
      <c r="B23" s="46">
        <v>0</v>
      </c>
      <c r="C23" s="46">
        <v>1975.5033880000001</v>
      </c>
      <c r="D23" s="46">
        <v>0</v>
      </c>
    </row>
    <row r="24" spans="1:4" x14ac:dyDescent="0.2">
      <c r="A24" s="8">
        <v>15</v>
      </c>
      <c r="B24" s="46">
        <v>0</v>
      </c>
      <c r="C24" s="46">
        <v>2316.3934319999998</v>
      </c>
      <c r="D24" s="46">
        <v>0</v>
      </c>
    </row>
    <row r="25" spans="1:4" x14ac:dyDescent="0.2">
      <c r="A25" s="8">
        <v>16</v>
      </c>
      <c r="B25" s="46">
        <v>0</v>
      </c>
      <c r="C25" s="46">
        <v>1134.4606780000001</v>
      </c>
      <c r="D25" s="46">
        <v>0</v>
      </c>
    </row>
    <row r="26" spans="1:4" x14ac:dyDescent="0.2">
      <c r="A26" s="8">
        <v>17</v>
      </c>
      <c r="B26" s="46">
        <v>0</v>
      </c>
      <c r="C26" s="46">
        <v>70.469037</v>
      </c>
      <c r="D26" s="46">
        <v>0</v>
      </c>
    </row>
    <row r="27" spans="1:4" x14ac:dyDescent="0.2">
      <c r="A27" s="8">
        <v>18</v>
      </c>
      <c r="B27" s="46">
        <v>0</v>
      </c>
      <c r="C27" s="46">
        <v>0</v>
      </c>
      <c r="D27" s="46">
        <v>494.77894600000002</v>
      </c>
    </row>
    <row r="28" spans="1:4" x14ac:dyDescent="0.2">
      <c r="A28" s="8">
        <v>19</v>
      </c>
      <c r="B28" s="46">
        <v>0</v>
      </c>
      <c r="C28" s="46">
        <v>0</v>
      </c>
      <c r="D28" s="46">
        <v>1667.545562</v>
      </c>
    </row>
    <row r="29" spans="1:4" x14ac:dyDescent="0.2">
      <c r="A29" s="8">
        <v>20</v>
      </c>
      <c r="B29" s="46">
        <v>0</v>
      </c>
      <c r="C29" s="46">
        <v>0</v>
      </c>
      <c r="D29" s="46">
        <v>2923.1762699999999</v>
      </c>
    </row>
    <row r="30" spans="1:4" x14ac:dyDescent="0.2">
      <c r="A30" s="8">
        <v>21</v>
      </c>
      <c r="B30" s="46">
        <v>313.53757200000001</v>
      </c>
      <c r="C30" s="46">
        <v>0</v>
      </c>
      <c r="D30" s="46">
        <v>4120.7526250000001</v>
      </c>
    </row>
    <row r="31" spans="1:4" x14ac:dyDescent="0.2">
      <c r="A31" s="8">
        <v>22</v>
      </c>
      <c r="B31" s="46">
        <v>1.0344000000000001E-2</v>
      </c>
      <c r="C31" s="46">
        <v>0</v>
      </c>
      <c r="D31" s="46">
        <v>3252.2991339999999</v>
      </c>
    </row>
    <row r="32" spans="1:4" x14ac:dyDescent="0.2">
      <c r="A32" s="8">
        <v>23</v>
      </c>
      <c r="B32" s="46">
        <v>0</v>
      </c>
      <c r="C32" s="46">
        <v>0</v>
      </c>
      <c r="D32" s="46">
        <v>3518.865417</v>
      </c>
    </row>
    <row r="33" spans="1:4" x14ac:dyDescent="0.2">
      <c r="A33" s="8">
        <v>24</v>
      </c>
      <c r="B33" s="46">
        <v>0</v>
      </c>
      <c r="C33" s="46">
        <v>0</v>
      </c>
      <c r="D33" s="46">
        <v>1853.006805</v>
      </c>
    </row>
    <row r="34" spans="1:4" x14ac:dyDescent="0.2">
      <c r="A34" s="8">
        <v>25</v>
      </c>
      <c r="B34" s="46">
        <v>0</v>
      </c>
      <c r="C34" s="46">
        <v>0</v>
      </c>
      <c r="D34" s="46">
        <v>1583.8817759999999</v>
      </c>
    </row>
    <row r="35" spans="1:4" x14ac:dyDescent="0.2">
      <c r="A35" s="8">
        <v>26</v>
      </c>
      <c r="B35" s="46">
        <v>0</v>
      </c>
      <c r="C35" s="46">
        <v>46.182552000000001</v>
      </c>
      <c r="D35" s="46">
        <v>48.169617000000002</v>
      </c>
    </row>
    <row r="36" spans="1:4" x14ac:dyDescent="0.2">
      <c r="A36" s="8">
        <v>27</v>
      </c>
      <c r="B36" s="46">
        <v>0</v>
      </c>
      <c r="C36" s="46">
        <v>3534.1731730000001</v>
      </c>
      <c r="D36" s="46">
        <v>0</v>
      </c>
    </row>
    <row r="37" spans="1:4" x14ac:dyDescent="0.2">
      <c r="A37" s="8">
        <v>28</v>
      </c>
      <c r="B37" s="46">
        <v>9.1095999999999996E-2</v>
      </c>
      <c r="C37" s="46">
        <v>16803.542723999999</v>
      </c>
      <c r="D37" s="46">
        <v>0</v>
      </c>
    </row>
    <row r="38" spans="1:4" x14ac:dyDescent="0.2">
      <c r="A38" s="8">
        <v>29</v>
      </c>
      <c r="B38" s="46">
        <v>926.78117899999995</v>
      </c>
      <c r="C38" s="46">
        <v>27520.497559000003</v>
      </c>
      <c r="D38" s="46">
        <v>1.7832030000000001</v>
      </c>
    </row>
    <row r="39" spans="1:4" x14ac:dyDescent="0.2">
      <c r="A39" s="8">
        <v>30</v>
      </c>
      <c r="B39" s="46">
        <v>6393.2377930000002</v>
      </c>
      <c r="C39" s="46">
        <v>75786.127999999997</v>
      </c>
      <c r="D39" s="46">
        <v>11.408963999999999</v>
      </c>
    </row>
    <row r="40" spans="1:4" x14ac:dyDescent="0.2">
      <c r="A40" s="8">
        <v>31</v>
      </c>
      <c r="B40" s="46">
        <v>2411.5470599999999</v>
      </c>
      <c r="C40" s="46">
        <v>93667.513500000001</v>
      </c>
      <c r="D40" s="46">
        <v>1102.8037960000001</v>
      </c>
    </row>
    <row r="41" spans="1:4" x14ac:dyDescent="0.2">
      <c r="A41" s="8">
        <v>32</v>
      </c>
      <c r="B41" s="46">
        <v>0</v>
      </c>
      <c r="C41" s="46">
        <v>113578.837</v>
      </c>
      <c r="D41" s="46">
        <v>3301.0177610000001</v>
      </c>
    </row>
    <row r="42" spans="1:4" x14ac:dyDescent="0.2">
      <c r="A42" s="8">
        <v>33</v>
      </c>
      <c r="B42" s="46">
        <v>0</v>
      </c>
      <c r="C42" s="46">
        <v>115570.497</v>
      </c>
      <c r="D42" s="46">
        <v>391.99419600000004</v>
      </c>
    </row>
    <row r="43" spans="1:4" x14ac:dyDescent="0.2">
      <c r="A43" s="8">
        <v>34</v>
      </c>
      <c r="B43" s="46">
        <v>0</v>
      </c>
      <c r="C43" s="46">
        <v>114864.30725000001</v>
      </c>
      <c r="D43" s="46">
        <v>0</v>
      </c>
    </row>
    <row r="44" spans="1:4" x14ac:dyDescent="0.2">
      <c r="A44" s="8">
        <v>35</v>
      </c>
      <c r="B44" s="46">
        <v>0</v>
      </c>
      <c r="C44" s="46">
        <v>95740.906000000003</v>
      </c>
      <c r="D44" s="46">
        <v>8.0427999999999999E-2</v>
      </c>
    </row>
    <row r="45" spans="1:4" x14ac:dyDescent="0.2">
      <c r="A45" s="8">
        <v>36</v>
      </c>
      <c r="B45" s="46">
        <v>1515.2278759999999</v>
      </c>
      <c r="C45" s="46">
        <v>86668.07</v>
      </c>
      <c r="D45" s="46">
        <v>863.35202000000004</v>
      </c>
    </row>
    <row r="46" spans="1:4" x14ac:dyDescent="0.2">
      <c r="A46" s="8">
        <v>37</v>
      </c>
      <c r="B46" s="46">
        <v>1825.9465100000002</v>
      </c>
      <c r="C46" s="46">
        <v>59227.72</v>
      </c>
      <c r="D46" s="46">
        <v>3920.0768429999998</v>
      </c>
    </row>
    <row r="47" spans="1:4" x14ac:dyDescent="0.2">
      <c r="A47" s="8">
        <v>38</v>
      </c>
      <c r="B47" s="46">
        <v>5631.1118919999999</v>
      </c>
      <c r="C47" s="46">
        <v>48147.765249999997</v>
      </c>
      <c r="D47" s="46">
        <v>6379.2757579999998</v>
      </c>
    </row>
    <row r="48" spans="1:4" x14ac:dyDescent="0.2">
      <c r="A48" s="8">
        <v>39</v>
      </c>
      <c r="B48" s="46">
        <v>15651.558106</v>
      </c>
      <c r="C48" s="46">
        <v>63738.202999999994</v>
      </c>
      <c r="D48" s="46">
        <v>4670.5610960000004</v>
      </c>
    </row>
    <row r="49" spans="1:4" x14ac:dyDescent="0.2">
      <c r="A49" s="8">
        <v>40</v>
      </c>
      <c r="B49" s="46">
        <v>20375.093016999999</v>
      </c>
      <c r="C49" s="46">
        <v>51642.885249999992</v>
      </c>
      <c r="D49" s="46">
        <v>2040.5794379999998</v>
      </c>
    </row>
    <row r="50" spans="1:4" x14ac:dyDescent="0.2">
      <c r="A50" s="8">
        <v>41</v>
      </c>
      <c r="B50" s="46">
        <v>28963.512207</v>
      </c>
      <c r="C50" s="46">
        <v>45099.115342999998</v>
      </c>
      <c r="D50" s="46">
        <v>709.50244799999996</v>
      </c>
    </row>
    <row r="51" spans="1:4" x14ac:dyDescent="0.2">
      <c r="A51" s="8">
        <v>42</v>
      </c>
      <c r="B51" s="46">
        <v>25470.325194999998</v>
      </c>
      <c r="C51" s="46">
        <v>26971.743652999998</v>
      </c>
      <c r="D51" s="46">
        <v>0</v>
      </c>
    </row>
    <row r="52" spans="1:4" x14ac:dyDescent="0.2">
      <c r="A52" s="8">
        <v>43</v>
      </c>
      <c r="B52" s="46">
        <v>24177.524414</v>
      </c>
      <c r="C52" s="46">
        <v>50197.876546999993</v>
      </c>
      <c r="D52" s="46">
        <v>1656.570637</v>
      </c>
    </row>
    <row r="53" spans="1:4" x14ac:dyDescent="0.2">
      <c r="A53" s="8">
        <v>44</v>
      </c>
      <c r="B53" s="46">
        <v>16312.223633</v>
      </c>
      <c r="C53" s="46">
        <v>57083.505999999994</v>
      </c>
      <c r="D53" s="46">
        <v>4500.9113170000001</v>
      </c>
    </row>
    <row r="54" spans="1:4" x14ac:dyDescent="0.2">
      <c r="A54" s="8">
        <v>45</v>
      </c>
      <c r="B54" s="46">
        <v>15815.976074999999</v>
      </c>
      <c r="C54" s="46">
        <v>43136.753062999996</v>
      </c>
      <c r="D54" s="46">
        <v>4604.1283570000005</v>
      </c>
    </row>
    <row r="55" spans="1:4" x14ac:dyDescent="0.2">
      <c r="A55" s="8">
        <v>46</v>
      </c>
      <c r="B55" s="46">
        <v>3876.6835020000003</v>
      </c>
      <c r="C55" s="46">
        <v>57386.476569999999</v>
      </c>
      <c r="D55" s="46">
        <v>10056.247071</v>
      </c>
    </row>
    <row r="56" spans="1:4" x14ac:dyDescent="0.2">
      <c r="A56" s="8">
        <v>47</v>
      </c>
      <c r="B56" s="46">
        <v>0</v>
      </c>
      <c r="C56" s="46">
        <v>49060.327804999994</v>
      </c>
      <c r="D56" s="46">
        <v>15197.120360999999</v>
      </c>
    </row>
    <row r="57" spans="1:4" x14ac:dyDescent="0.2">
      <c r="A57" s="8">
        <v>48</v>
      </c>
      <c r="B57" s="46">
        <v>0</v>
      </c>
      <c r="C57" s="46">
        <v>39229.600195999999</v>
      </c>
      <c r="D57" s="46">
        <v>9557.5667720000001</v>
      </c>
    </row>
    <row r="58" spans="1:4" x14ac:dyDescent="0.2">
      <c r="A58" s="103">
        <v>49</v>
      </c>
      <c r="B58" s="104">
        <v>0.92959400000000003</v>
      </c>
      <c r="C58" s="104">
        <v>48448.080999999998</v>
      </c>
      <c r="D58" s="104">
        <v>2277.5550230000003</v>
      </c>
    </row>
    <row r="59" spans="1:4" x14ac:dyDescent="0.2">
      <c r="A59" s="8">
        <v>50</v>
      </c>
      <c r="B59" s="46">
        <v>0</v>
      </c>
      <c r="C59" s="46">
        <v>67635.096000000005</v>
      </c>
      <c r="D59" s="46">
        <v>3079.5025020000003</v>
      </c>
    </row>
    <row r="60" spans="1:4" x14ac:dyDescent="0.2">
      <c r="A60" s="8">
        <v>51</v>
      </c>
      <c r="B60" s="46">
        <v>0</v>
      </c>
      <c r="C60" s="46">
        <v>42053.724703</v>
      </c>
      <c r="D60" s="46">
        <v>4282.9971919999998</v>
      </c>
    </row>
    <row r="61" spans="1:4" x14ac:dyDescent="0.2">
      <c r="A61" s="8">
        <v>52</v>
      </c>
      <c r="B61" s="46">
        <v>276.204251</v>
      </c>
      <c r="C61" s="46">
        <v>62928.264999999999</v>
      </c>
      <c r="D61" s="46">
        <v>6560.7160640000002</v>
      </c>
    </row>
    <row r="62" spans="1:4" x14ac:dyDescent="0.2">
      <c r="A62" s="8">
        <v>53</v>
      </c>
      <c r="B62" s="46">
        <v>70.977428000000003</v>
      </c>
      <c r="C62" s="46">
        <v>84471.108500000002</v>
      </c>
      <c r="D62" s="46">
        <v>1855.741348</v>
      </c>
    </row>
    <row r="63" spans="1:4" x14ac:dyDescent="0.2">
      <c r="A63" s="8">
        <v>54</v>
      </c>
      <c r="B63" s="46">
        <v>553.198713</v>
      </c>
      <c r="C63" s="46">
        <v>51645.956819999999</v>
      </c>
      <c r="D63" s="46">
        <v>399.67659899999995</v>
      </c>
    </row>
    <row r="64" spans="1:4" x14ac:dyDescent="0.2">
      <c r="A64" s="8">
        <v>55</v>
      </c>
      <c r="B64" s="46">
        <v>2.8477000000000002E-2</v>
      </c>
      <c r="C64" s="46">
        <v>34007.630370999999</v>
      </c>
      <c r="D64" s="46">
        <v>3446.1122249999999</v>
      </c>
    </row>
    <row r="65" spans="1:4" x14ac:dyDescent="0.2">
      <c r="A65" s="8">
        <v>56</v>
      </c>
      <c r="B65" s="46">
        <v>2.6645310000000002</v>
      </c>
      <c r="C65" s="46">
        <v>31866.910266999999</v>
      </c>
      <c r="D65" s="46">
        <v>13473.099853</v>
      </c>
    </row>
    <row r="66" spans="1:4" x14ac:dyDescent="0.2">
      <c r="A66" s="8">
        <v>57</v>
      </c>
      <c r="B66" s="46">
        <v>65.053644999999989</v>
      </c>
      <c r="C66" s="46">
        <v>45114.014999999999</v>
      </c>
      <c r="D66" s="46">
        <v>32552.331542</v>
      </c>
    </row>
    <row r="67" spans="1:4" x14ac:dyDescent="0.2">
      <c r="A67" s="8">
        <v>58</v>
      </c>
      <c r="B67" s="46">
        <v>0</v>
      </c>
      <c r="C67" s="46">
        <v>42762.409336000004</v>
      </c>
      <c r="D67" s="46">
        <v>32939.972168</v>
      </c>
    </row>
    <row r="68" spans="1:4" x14ac:dyDescent="0.2">
      <c r="A68" s="8">
        <v>59</v>
      </c>
      <c r="B68" s="46">
        <v>0</v>
      </c>
      <c r="C68" s="46">
        <v>35261.452637999995</v>
      </c>
      <c r="D68" s="46">
        <v>33013.122070999998</v>
      </c>
    </row>
    <row r="69" spans="1:4" x14ac:dyDescent="0.2">
      <c r="A69" s="8">
        <v>60</v>
      </c>
      <c r="B69" s="46">
        <v>0</v>
      </c>
      <c r="C69" s="46">
        <v>26536.201660999999</v>
      </c>
      <c r="D69" s="46">
        <v>32883.185058999996</v>
      </c>
    </row>
    <row r="70" spans="1:4" x14ac:dyDescent="0.2">
      <c r="A70" s="8">
        <v>61</v>
      </c>
      <c r="B70" s="46">
        <v>0</v>
      </c>
      <c r="C70" s="46">
        <v>31124.378418</v>
      </c>
      <c r="D70" s="46">
        <v>31263.973633999998</v>
      </c>
    </row>
    <row r="71" spans="1:4" x14ac:dyDescent="0.2">
      <c r="A71" s="8">
        <v>62</v>
      </c>
      <c r="B71" s="46">
        <v>0</v>
      </c>
      <c r="C71" s="46">
        <v>29800.279297000001</v>
      </c>
      <c r="D71" s="46">
        <v>32183.427733999997</v>
      </c>
    </row>
    <row r="72" spans="1:4" x14ac:dyDescent="0.2">
      <c r="A72" s="8">
        <v>63</v>
      </c>
      <c r="B72" s="46">
        <v>0</v>
      </c>
      <c r="C72" s="46">
        <v>41138.683170999997</v>
      </c>
      <c r="D72" s="46">
        <v>30025.676758000001</v>
      </c>
    </row>
    <row r="73" spans="1:4" x14ac:dyDescent="0.2">
      <c r="A73" s="8">
        <v>64</v>
      </c>
      <c r="B73" s="46">
        <v>804.72468100000003</v>
      </c>
      <c r="C73" s="46">
        <v>53431.192999999999</v>
      </c>
      <c r="D73" s="46">
        <v>30416.465332999996</v>
      </c>
    </row>
    <row r="74" spans="1:4" x14ac:dyDescent="0.2">
      <c r="A74" s="8">
        <v>65</v>
      </c>
      <c r="B74" s="46">
        <v>8739.3746339999998</v>
      </c>
      <c r="C74" s="46">
        <v>82290.868000000002</v>
      </c>
      <c r="D74" s="46">
        <v>27187.86377</v>
      </c>
    </row>
    <row r="75" spans="1:4" x14ac:dyDescent="0.2">
      <c r="A75" s="8">
        <v>66</v>
      </c>
      <c r="B75" s="46">
        <v>10552.126831000001</v>
      </c>
      <c r="C75" s="46">
        <v>100405.81</v>
      </c>
      <c r="D75" s="46">
        <v>26710.174803999998</v>
      </c>
    </row>
    <row r="76" spans="1:4" x14ac:dyDescent="0.2">
      <c r="A76" s="8">
        <v>67</v>
      </c>
      <c r="B76" s="46">
        <v>5302.401245</v>
      </c>
      <c r="C76" s="46">
        <v>109821.29399999999</v>
      </c>
      <c r="D76" s="46">
        <v>19775.747802999998</v>
      </c>
    </row>
    <row r="77" spans="1:4" x14ac:dyDescent="0.2">
      <c r="A77" s="8">
        <v>68</v>
      </c>
      <c r="B77" s="46">
        <v>979.44891900000005</v>
      </c>
      <c r="C77" s="46">
        <v>120000.71100000001</v>
      </c>
      <c r="D77" s="46">
        <v>16538.134764999999</v>
      </c>
    </row>
    <row r="78" spans="1:4" x14ac:dyDescent="0.2">
      <c r="A78" s="8">
        <v>69</v>
      </c>
      <c r="B78" s="46">
        <v>570.22675300000003</v>
      </c>
      <c r="C78" s="46">
        <v>116532.727</v>
      </c>
      <c r="D78" s="46">
        <v>19849.587403000001</v>
      </c>
    </row>
    <row r="79" spans="1:4" x14ac:dyDescent="0.2">
      <c r="A79" s="8">
        <v>70</v>
      </c>
      <c r="B79" s="46">
        <v>79.893082000000007</v>
      </c>
      <c r="C79" s="46">
        <v>107223.69</v>
      </c>
      <c r="D79" s="46">
        <v>18814.513183999999</v>
      </c>
    </row>
    <row r="80" spans="1:4" x14ac:dyDescent="0.2">
      <c r="A80" s="8">
        <v>71</v>
      </c>
      <c r="B80" s="46">
        <v>812.06182800000011</v>
      </c>
      <c r="C80" s="46">
        <v>98964.592000000004</v>
      </c>
      <c r="D80" s="46">
        <v>16856.461914</v>
      </c>
    </row>
    <row r="81" spans="1:4" x14ac:dyDescent="0.2">
      <c r="A81" s="8">
        <v>72</v>
      </c>
      <c r="B81" s="46">
        <v>4949.0543809999999</v>
      </c>
      <c r="C81" s="46">
        <v>72442.599000000002</v>
      </c>
      <c r="D81" s="46">
        <v>13299.903807999999</v>
      </c>
    </row>
    <row r="82" spans="1:4" x14ac:dyDescent="0.2">
      <c r="A82" s="8">
        <v>73</v>
      </c>
      <c r="B82" s="46">
        <v>1770.242309</v>
      </c>
      <c r="C82" s="46">
        <v>48654.717000000004</v>
      </c>
      <c r="D82" s="46">
        <v>16263.724854</v>
      </c>
    </row>
    <row r="83" spans="1:4" x14ac:dyDescent="0.2">
      <c r="A83" s="8">
        <v>74</v>
      </c>
      <c r="B83" s="46">
        <v>484.49547700000005</v>
      </c>
      <c r="C83" s="46">
        <v>45804.328351999997</v>
      </c>
      <c r="D83" s="46">
        <v>23967.970215000001</v>
      </c>
    </row>
    <row r="84" spans="1:4" x14ac:dyDescent="0.2">
      <c r="A84" s="8">
        <v>75</v>
      </c>
      <c r="B84" s="46">
        <v>0</v>
      </c>
      <c r="C84" s="46">
        <v>30036.200195999998</v>
      </c>
      <c r="D84" s="46">
        <v>22257.175780999998</v>
      </c>
    </row>
    <row r="85" spans="1:4" x14ac:dyDescent="0.2">
      <c r="A85" s="8">
        <v>76</v>
      </c>
      <c r="B85" s="46">
        <v>0</v>
      </c>
      <c r="C85" s="46">
        <v>27272.419434000003</v>
      </c>
      <c r="D85" s="46">
        <v>18638.970214999998</v>
      </c>
    </row>
    <row r="86" spans="1:4" x14ac:dyDescent="0.2">
      <c r="A86" s="8">
        <v>77</v>
      </c>
      <c r="B86" s="46">
        <v>0</v>
      </c>
      <c r="C86" s="46">
        <v>18557.496582</v>
      </c>
      <c r="D86" s="46">
        <v>19309.170409999999</v>
      </c>
    </row>
    <row r="87" spans="1:4" x14ac:dyDescent="0.2">
      <c r="A87" s="8">
        <v>78</v>
      </c>
      <c r="B87" s="46">
        <v>0.27659400000000001</v>
      </c>
      <c r="C87" s="46">
        <v>8442.2414539999991</v>
      </c>
      <c r="D87" s="46">
        <v>18393.641600999996</v>
      </c>
    </row>
    <row r="88" spans="1:4" x14ac:dyDescent="0.2">
      <c r="A88" s="8">
        <v>79</v>
      </c>
      <c r="B88" s="46">
        <v>0</v>
      </c>
      <c r="C88" s="46">
        <v>1959.22406</v>
      </c>
      <c r="D88" s="46">
        <v>12673.824463000001</v>
      </c>
    </row>
    <row r="89" spans="1:4" x14ac:dyDescent="0.2">
      <c r="A89" s="8">
        <v>80</v>
      </c>
      <c r="B89" s="46">
        <v>5.3457999999999999E-2</v>
      </c>
      <c r="C89" s="46">
        <v>9075.9906320000009</v>
      </c>
      <c r="D89" s="46">
        <v>5349.7091060000002</v>
      </c>
    </row>
    <row r="90" spans="1:4" x14ac:dyDescent="0.2">
      <c r="A90" s="8">
        <v>81</v>
      </c>
      <c r="B90" s="46">
        <v>0</v>
      </c>
      <c r="C90" s="46">
        <v>16603.844482999997</v>
      </c>
      <c r="D90" s="46">
        <v>2498.265046</v>
      </c>
    </row>
    <row r="91" spans="1:4" x14ac:dyDescent="0.2">
      <c r="A91" s="8">
        <v>82</v>
      </c>
      <c r="B91" s="46">
        <v>249.60278300000002</v>
      </c>
      <c r="C91" s="46">
        <v>23047.54248</v>
      </c>
      <c r="D91" s="46">
        <v>1962.0544749999999</v>
      </c>
    </row>
    <row r="92" spans="1:4" x14ac:dyDescent="0.2">
      <c r="A92" s="8">
        <v>83</v>
      </c>
      <c r="B92" s="46">
        <v>958.75047099999995</v>
      </c>
      <c r="C92" s="46">
        <v>7170.0400999999993</v>
      </c>
      <c r="D92" s="46">
        <v>1591.033721</v>
      </c>
    </row>
    <row r="93" spans="1:4" x14ac:dyDescent="0.2">
      <c r="A93" s="8">
        <v>84</v>
      </c>
      <c r="B93" s="46">
        <v>2307.980982</v>
      </c>
      <c r="C93" s="46">
        <v>10156.548338999999</v>
      </c>
      <c r="D93" s="46">
        <v>47.429955</v>
      </c>
    </row>
    <row r="94" spans="1:4" x14ac:dyDescent="0.2">
      <c r="A94" s="8">
        <v>85</v>
      </c>
      <c r="B94" s="46">
        <v>6703.4543450000001</v>
      </c>
      <c r="C94" s="46">
        <v>10538.66034</v>
      </c>
      <c r="D94" s="46">
        <v>4252.8315499999999</v>
      </c>
    </row>
    <row r="95" spans="1:4" x14ac:dyDescent="0.2">
      <c r="A95" s="8">
        <v>86</v>
      </c>
      <c r="B95" s="46">
        <v>3515.1906129999998</v>
      </c>
      <c r="C95" s="46">
        <v>6479.0888670000004</v>
      </c>
      <c r="D95" s="46">
        <v>2221.5928800000002</v>
      </c>
    </row>
    <row r="96" spans="1:4" x14ac:dyDescent="0.2">
      <c r="A96" s="8">
        <v>87</v>
      </c>
      <c r="B96" s="46">
        <v>1077.791671</v>
      </c>
      <c r="C96" s="46">
        <v>11087.242676</v>
      </c>
      <c r="D96" s="46">
        <v>590.85658899999999</v>
      </c>
    </row>
    <row r="97" spans="1:4" x14ac:dyDescent="0.2">
      <c r="A97" s="8">
        <v>88</v>
      </c>
      <c r="B97" s="46">
        <v>1430.893814</v>
      </c>
      <c r="C97" s="46">
        <v>16179.332275000001</v>
      </c>
      <c r="D97" s="46">
        <v>1483.2754529999997</v>
      </c>
    </row>
    <row r="98" spans="1:4" x14ac:dyDescent="0.2">
      <c r="A98" s="8">
        <v>89</v>
      </c>
      <c r="B98" s="46">
        <v>2922.8340760000001</v>
      </c>
      <c r="C98" s="46">
        <v>10237.454223000001</v>
      </c>
      <c r="D98" s="46">
        <v>1490.1870920000001</v>
      </c>
    </row>
    <row r="99" spans="1:4" x14ac:dyDescent="0.2">
      <c r="A99" s="8">
        <v>90</v>
      </c>
      <c r="B99" s="46">
        <v>10451.012449999998</v>
      </c>
      <c r="C99" s="46">
        <v>9011.6477059999997</v>
      </c>
      <c r="D99" s="46">
        <v>2710.806595</v>
      </c>
    </row>
    <row r="100" spans="1:4" x14ac:dyDescent="0.2">
      <c r="A100" s="8">
        <v>91</v>
      </c>
      <c r="B100" s="46">
        <v>28137.097898</v>
      </c>
      <c r="C100" s="46">
        <v>10045.473877</v>
      </c>
      <c r="D100" s="46">
        <v>1517.0682449999999</v>
      </c>
    </row>
    <row r="101" spans="1:4" x14ac:dyDescent="0.2">
      <c r="A101" s="8">
        <v>92</v>
      </c>
      <c r="B101" s="46">
        <v>22490.898437</v>
      </c>
      <c r="C101" s="46">
        <v>13677.403075</v>
      </c>
      <c r="D101" s="46">
        <v>6418.2704469999999</v>
      </c>
    </row>
    <row r="102" spans="1:4" x14ac:dyDescent="0.2">
      <c r="A102" s="8">
        <v>93</v>
      </c>
      <c r="B102" s="46">
        <v>34321.725586</v>
      </c>
      <c r="C102" s="46">
        <v>13500.403319999999</v>
      </c>
      <c r="D102" s="46">
        <v>4904.2041009999994</v>
      </c>
    </row>
    <row r="103" spans="1:4" x14ac:dyDescent="0.2">
      <c r="A103" s="8">
        <v>94</v>
      </c>
      <c r="B103" s="46">
        <v>29661.993163000003</v>
      </c>
      <c r="C103" s="46">
        <v>15744.891846</v>
      </c>
      <c r="D103" s="46">
        <v>18285.418943999997</v>
      </c>
    </row>
    <row r="104" spans="1:4" x14ac:dyDescent="0.2">
      <c r="A104" s="8">
        <v>95</v>
      </c>
      <c r="B104" s="46">
        <v>29965.382323999998</v>
      </c>
      <c r="C104" s="46">
        <v>24748.394531000002</v>
      </c>
      <c r="D104" s="46">
        <v>17318.883300000001</v>
      </c>
    </row>
    <row r="105" spans="1:4" x14ac:dyDescent="0.2">
      <c r="A105" s="8">
        <v>96</v>
      </c>
      <c r="B105" s="46">
        <v>34193.988987999997</v>
      </c>
      <c r="C105" s="46">
        <v>20160.177735000001</v>
      </c>
      <c r="D105" s="46">
        <v>18862.447754000001</v>
      </c>
    </row>
    <row r="106" spans="1:4" x14ac:dyDescent="0.2">
      <c r="A106" s="8">
        <v>97</v>
      </c>
      <c r="B106" s="46">
        <v>46120.093360000006</v>
      </c>
      <c r="C106" s="46">
        <v>8540.3013910000009</v>
      </c>
      <c r="D106" s="46">
        <v>24380.839356</v>
      </c>
    </row>
    <row r="107" spans="1:4" x14ac:dyDescent="0.2">
      <c r="A107" s="8">
        <v>98</v>
      </c>
      <c r="B107" s="46">
        <v>41144.568851999997</v>
      </c>
      <c r="C107" s="46">
        <v>1768.571449</v>
      </c>
      <c r="D107" s="46">
        <v>25253.438965999998</v>
      </c>
    </row>
    <row r="108" spans="1:4" x14ac:dyDescent="0.2">
      <c r="A108" s="8">
        <v>99</v>
      </c>
      <c r="B108" s="46">
        <v>69548.479000000007</v>
      </c>
      <c r="C108" s="46">
        <v>0</v>
      </c>
      <c r="D108" s="46">
        <v>15297.994142</v>
      </c>
    </row>
    <row r="109" spans="1:4" x14ac:dyDescent="0.2">
      <c r="A109" s="8">
        <v>100</v>
      </c>
      <c r="B109" s="46">
        <v>79870.847999999998</v>
      </c>
      <c r="C109" s="46">
        <v>0</v>
      </c>
      <c r="D109" s="46">
        <v>12305.023681999999</v>
      </c>
    </row>
    <row r="110" spans="1:4" x14ac:dyDescent="0.2">
      <c r="A110" s="8">
        <v>101</v>
      </c>
      <c r="B110" s="46">
        <v>100247.94100000001</v>
      </c>
      <c r="C110" s="46">
        <v>2989.6221210000003</v>
      </c>
      <c r="D110" s="46">
        <v>12755.374756000001</v>
      </c>
    </row>
    <row r="111" spans="1:4" x14ac:dyDescent="0.2">
      <c r="A111" s="8">
        <v>102</v>
      </c>
      <c r="B111" s="46">
        <v>76160.604000000007</v>
      </c>
      <c r="C111" s="46">
        <v>7450.9173580000006</v>
      </c>
      <c r="D111" s="46">
        <v>7257.9604490000002</v>
      </c>
    </row>
    <row r="112" spans="1:4" x14ac:dyDescent="0.2">
      <c r="A112" s="8">
        <v>103</v>
      </c>
      <c r="B112" s="46">
        <v>49349.480999999992</v>
      </c>
      <c r="C112" s="46">
        <v>7367.8651120000004</v>
      </c>
      <c r="D112" s="46">
        <v>11924.545899000001</v>
      </c>
    </row>
    <row r="113" spans="1:4" x14ac:dyDescent="0.2">
      <c r="A113" s="8">
        <v>104</v>
      </c>
      <c r="B113" s="46">
        <v>76322.324000000008</v>
      </c>
      <c r="C113" s="46">
        <v>11331.015137999999</v>
      </c>
      <c r="D113" s="46">
        <v>11069.04248</v>
      </c>
    </row>
    <row r="114" spans="1:4" x14ac:dyDescent="0.2">
      <c r="A114" s="8">
        <v>105</v>
      </c>
      <c r="B114" s="46">
        <v>59384.544000000002</v>
      </c>
      <c r="C114" s="46">
        <v>10599.625609999999</v>
      </c>
      <c r="D114" s="46">
        <v>13460.224608999999</v>
      </c>
    </row>
    <row r="115" spans="1:4" x14ac:dyDescent="0.2">
      <c r="A115" s="8">
        <v>106</v>
      </c>
      <c r="B115" s="46">
        <v>87170.643000000011</v>
      </c>
      <c r="C115" s="46">
        <v>29121.583495999999</v>
      </c>
      <c r="D115" s="46">
        <v>18151.470459</v>
      </c>
    </row>
    <row r="116" spans="1:4" x14ac:dyDescent="0.2">
      <c r="A116" s="8">
        <v>107</v>
      </c>
      <c r="B116" s="46">
        <v>60641.93</v>
      </c>
      <c r="C116" s="46">
        <v>43103.241664000001</v>
      </c>
      <c r="D116" s="46">
        <v>26450.895507000001</v>
      </c>
    </row>
    <row r="117" spans="1:4" x14ac:dyDescent="0.2">
      <c r="A117" s="8">
        <v>108</v>
      </c>
      <c r="B117" s="46">
        <v>25455.197265999999</v>
      </c>
      <c r="C117" s="46">
        <v>32321.449218999998</v>
      </c>
      <c r="D117" s="46">
        <v>29055.78125</v>
      </c>
    </row>
    <row r="118" spans="1:4" x14ac:dyDescent="0.2">
      <c r="A118" s="8">
        <v>109</v>
      </c>
      <c r="B118" s="46">
        <v>14038.748779</v>
      </c>
      <c r="C118" s="46">
        <v>19888.948242999999</v>
      </c>
      <c r="D118" s="46">
        <v>27033.103515999999</v>
      </c>
    </row>
    <row r="119" spans="1:4" x14ac:dyDescent="0.2">
      <c r="A119" s="8">
        <v>110</v>
      </c>
      <c r="B119" s="46">
        <v>929.37540499999989</v>
      </c>
      <c r="C119" s="46">
        <v>5281.8923340000001</v>
      </c>
      <c r="D119" s="46">
        <v>26765.772948999998</v>
      </c>
    </row>
    <row r="120" spans="1:4" x14ac:dyDescent="0.2">
      <c r="A120" s="8">
        <v>111</v>
      </c>
      <c r="B120" s="46">
        <v>2605.88292</v>
      </c>
      <c r="C120" s="46">
        <v>147.25245000000001</v>
      </c>
      <c r="D120" s="46">
        <v>21722.013673000001</v>
      </c>
    </row>
    <row r="121" spans="1:4" x14ac:dyDescent="0.2">
      <c r="A121" s="8">
        <v>112</v>
      </c>
      <c r="B121" s="46">
        <v>6443.0180659999996</v>
      </c>
      <c r="C121" s="46">
        <v>2.8711E-2</v>
      </c>
      <c r="D121" s="46">
        <v>20829.186036000003</v>
      </c>
    </row>
    <row r="122" spans="1:4" x14ac:dyDescent="0.2">
      <c r="A122" s="8">
        <v>113</v>
      </c>
      <c r="B122" s="46">
        <v>2686.416291</v>
      </c>
      <c r="C122" s="46">
        <v>11429.217178999999</v>
      </c>
      <c r="D122" s="46">
        <v>16363.216307999999</v>
      </c>
    </row>
    <row r="123" spans="1:4" x14ac:dyDescent="0.2">
      <c r="A123" s="8">
        <v>114</v>
      </c>
      <c r="B123" s="46">
        <v>1290.9413609999999</v>
      </c>
      <c r="C123" s="46">
        <v>39159.030930000001</v>
      </c>
      <c r="D123" s="46">
        <v>9494.3852539999989</v>
      </c>
    </row>
    <row r="124" spans="1:4" x14ac:dyDescent="0.2">
      <c r="A124" s="8">
        <v>115</v>
      </c>
      <c r="B124" s="46">
        <v>292.54423000000003</v>
      </c>
      <c r="C124" s="46">
        <v>61063.004000000001</v>
      </c>
      <c r="D124" s="46">
        <v>7694.9859609999994</v>
      </c>
    </row>
    <row r="125" spans="1:4" x14ac:dyDescent="0.2">
      <c r="A125" s="8">
        <v>116</v>
      </c>
      <c r="B125" s="46">
        <v>0</v>
      </c>
      <c r="C125" s="46">
        <v>94361.614999999991</v>
      </c>
      <c r="D125" s="46">
        <v>12177.91455</v>
      </c>
    </row>
    <row r="126" spans="1:4" x14ac:dyDescent="0.2">
      <c r="A126" s="8">
        <v>117</v>
      </c>
      <c r="B126" s="46">
        <v>1991.2501530000002</v>
      </c>
      <c r="C126" s="46">
        <v>114278.47200000001</v>
      </c>
      <c r="D126" s="46">
        <v>12179.248047000001</v>
      </c>
    </row>
    <row r="127" spans="1:4" x14ac:dyDescent="0.2">
      <c r="A127" s="8">
        <v>118</v>
      </c>
      <c r="B127" s="46">
        <v>11270.134155</v>
      </c>
      <c r="C127" s="46">
        <v>118181.60675000001</v>
      </c>
      <c r="D127" s="46">
        <v>14128.076660999999</v>
      </c>
    </row>
    <row r="128" spans="1:4" x14ac:dyDescent="0.2">
      <c r="A128" s="8">
        <v>119</v>
      </c>
      <c r="B128" s="46">
        <v>17706.800781999998</v>
      </c>
      <c r="C128" s="46">
        <v>117873.753</v>
      </c>
      <c r="D128" s="46">
        <v>5082.1992190000001</v>
      </c>
    </row>
    <row r="129" spans="1:4" x14ac:dyDescent="0.2">
      <c r="A129" s="8">
        <v>120</v>
      </c>
      <c r="B129" s="46">
        <v>46519.416991999999</v>
      </c>
      <c r="C129" s="46">
        <v>118195.276</v>
      </c>
      <c r="D129" s="46">
        <v>10957.481812000002</v>
      </c>
    </row>
    <row r="130" spans="1:4" x14ac:dyDescent="0.2">
      <c r="A130" s="8">
        <v>121</v>
      </c>
      <c r="B130" s="46">
        <v>85029.487999999998</v>
      </c>
      <c r="C130" s="46">
        <v>118078.022</v>
      </c>
      <c r="D130" s="46">
        <v>15981.318603</v>
      </c>
    </row>
    <row r="131" spans="1:4" x14ac:dyDescent="0.2">
      <c r="A131" s="8">
        <v>122</v>
      </c>
      <c r="B131" s="46">
        <v>110662.886</v>
      </c>
      <c r="C131" s="46">
        <v>116980.867</v>
      </c>
      <c r="D131" s="46">
        <v>8371.2730709999996</v>
      </c>
    </row>
    <row r="132" spans="1:4" x14ac:dyDescent="0.2">
      <c r="A132" s="8">
        <v>123</v>
      </c>
      <c r="B132" s="46">
        <v>137099.65900000001</v>
      </c>
      <c r="C132" s="46">
        <v>117412.929</v>
      </c>
      <c r="D132" s="46">
        <v>5607.4272449999999</v>
      </c>
    </row>
    <row r="133" spans="1:4" x14ac:dyDescent="0.2">
      <c r="A133" s="8">
        <v>124</v>
      </c>
      <c r="B133" s="46">
        <v>129731.878</v>
      </c>
      <c r="C133" s="46">
        <v>115773.85100000001</v>
      </c>
      <c r="D133" s="46">
        <v>4352.3771369999995</v>
      </c>
    </row>
    <row r="134" spans="1:4" x14ac:dyDescent="0.2">
      <c r="A134" s="8">
        <v>125</v>
      </c>
      <c r="B134" s="46">
        <v>52055.775141000006</v>
      </c>
      <c r="C134" s="46">
        <v>69997.864000000001</v>
      </c>
      <c r="D134" s="46">
        <v>1949.8711239999998</v>
      </c>
    </row>
    <row r="135" spans="1:4" x14ac:dyDescent="0.2">
      <c r="A135" s="8">
        <v>126</v>
      </c>
      <c r="B135" s="46">
        <v>34547.185597000003</v>
      </c>
      <c r="C135" s="46">
        <v>63471.774000000005</v>
      </c>
      <c r="D135" s="46">
        <v>4591.6257929999992</v>
      </c>
    </row>
    <row r="136" spans="1:4" x14ac:dyDescent="0.2">
      <c r="A136" s="8">
        <v>127</v>
      </c>
      <c r="B136" s="46">
        <v>35166.746695000002</v>
      </c>
      <c r="C136" s="46">
        <v>50078.036706999999</v>
      </c>
      <c r="D136" s="46">
        <v>4217.4237069999999</v>
      </c>
    </row>
    <row r="137" spans="1:4" x14ac:dyDescent="0.2">
      <c r="A137" s="8">
        <v>128</v>
      </c>
      <c r="B137" s="46">
        <v>1367.8059370000001</v>
      </c>
      <c r="C137" s="46">
        <v>84085.669000000009</v>
      </c>
      <c r="D137" s="46">
        <v>3849.5142219999998</v>
      </c>
    </row>
    <row r="138" spans="1:4" x14ac:dyDescent="0.2">
      <c r="A138" s="8">
        <v>129</v>
      </c>
      <c r="B138" s="46">
        <v>33.179014000000002</v>
      </c>
      <c r="C138" s="46">
        <v>88050.870999999999</v>
      </c>
      <c r="D138" s="46">
        <v>3167.2083729999999</v>
      </c>
    </row>
    <row r="139" spans="1:4" x14ac:dyDescent="0.2">
      <c r="A139" s="8">
        <v>130</v>
      </c>
      <c r="B139" s="46">
        <v>175.92649399999999</v>
      </c>
      <c r="C139" s="46">
        <v>106394.72399999999</v>
      </c>
      <c r="D139" s="46">
        <v>5314.8005379999995</v>
      </c>
    </row>
    <row r="140" spans="1:4" x14ac:dyDescent="0.2">
      <c r="A140" s="8">
        <v>131</v>
      </c>
      <c r="B140" s="46">
        <v>8.5459999999999998E-3</v>
      </c>
      <c r="C140" s="46">
        <v>110375.821</v>
      </c>
      <c r="D140" s="46">
        <v>3392.7528689999999</v>
      </c>
    </row>
    <row r="141" spans="1:4" x14ac:dyDescent="0.2">
      <c r="A141" s="8">
        <v>132</v>
      </c>
      <c r="B141" s="46">
        <v>13729.089562000001</v>
      </c>
      <c r="C141" s="46">
        <v>109797.02800000001</v>
      </c>
      <c r="D141" s="46">
        <v>3935.5414430000001</v>
      </c>
    </row>
    <row r="142" spans="1:4" x14ac:dyDescent="0.2">
      <c r="A142" s="8">
        <v>133</v>
      </c>
      <c r="B142" s="46">
        <v>57583.633999999998</v>
      </c>
      <c r="C142" s="46">
        <v>96979.205000000002</v>
      </c>
      <c r="D142" s="46">
        <v>6783.6071780000002</v>
      </c>
    </row>
    <row r="143" spans="1:4" x14ac:dyDescent="0.2">
      <c r="A143" s="8">
        <v>134</v>
      </c>
      <c r="B143" s="46">
        <v>92161.859999999986</v>
      </c>
      <c r="C143" s="46">
        <v>77654.494000000006</v>
      </c>
      <c r="D143" s="46">
        <v>6937.3410640000002</v>
      </c>
    </row>
    <row r="144" spans="1:4" x14ac:dyDescent="0.2">
      <c r="A144" s="8">
        <v>135</v>
      </c>
      <c r="B144" s="46">
        <v>130016.50599999999</v>
      </c>
      <c r="C144" s="46">
        <v>68425.486000000004</v>
      </c>
      <c r="D144" s="46">
        <v>12289.500488000001</v>
      </c>
    </row>
    <row r="145" spans="1:4" x14ac:dyDescent="0.2">
      <c r="A145" s="8">
        <v>136</v>
      </c>
      <c r="B145" s="46">
        <v>162876.47499999998</v>
      </c>
      <c r="C145" s="46">
        <v>71962.114999999991</v>
      </c>
      <c r="D145" s="46">
        <v>11977.961181999999</v>
      </c>
    </row>
    <row r="146" spans="1:4" x14ac:dyDescent="0.2">
      <c r="A146" s="8">
        <v>137</v>
      </c>
      <c r="B146" s="46">
        <v>163690.25</v>
      </c>
      <c r="C146" s="46">
        <v>112408.36899999999</v>
      </c>
      <c r="D146" s="46">
        <v>7260.005494</v>
      </c>
    </row>
    <row r="147" spans="1:4" x14ac:dyDescent="0.2">
      <c r="A147" s="8">
        <v>138</v>
      </c>
      <c r="B147" s="46">
        <v>156424.579</v>
      </c>
      <c r="C147" s="46">
        <v>117998.74299999999</v>
      </c>
      <c r="D147" s="46">
        <v>8159.1929930000006</v>
      </c>
    </row>
    <row r="148" spans="1:4" x14ac:dyDescent="0.2">
      <c r="A148" s="8">
        <v>139</v>
      </c>
      <c r="B148" s="46">
        <v>135126.826</v>
      </c>
      <c r="C148" s="46">
        <v>117408.90999999999</v>
      </c>
      <c r="D148" s="46">
        <v>5225.1243899999999</v>
      </c>
    </row>
    <row r="149" spans="1:4" x14ac:dyDescent="0.2">
      <c r="A149" s="8">
        <v>140</v>
      </c>
      <c r="B149" s="46">
        <v>122005.00399999999</v>
      </c>
      <c r="C149" s="46">
        <v>112591.327</v>
      </c>
      <c r="D149" s="46">
        <v>4321.638672</v>
      </c>
    </row>
    <row r="150" spans="1:4" x14ac:dyDescent="0.2">
      <c r="A150" s="8">
        <v>141</v>
      </c>
      <c r="B150" s="46">
        <v>107968.84</v>
      </c>
      <c r="C150" s="46">
        <v>116589.484</v>
      </c>
      <c r="D150" s="46">
        <v>5158.9359119999999</v>
      </c>
    </row>
    <row r="151" spans="1:4" x14ac:dyDescent="0.2">
      <c r="A151" s="8">
        <v>142</v>
      </c>
      <c r="B151" s="46">
        <v>147976.769</v>
      </c>
      <c r="C151" s="46">
        <v>118348.973</v>
      </c>
      <c r="D151" s="46">
        <v>4944.1049810000004</v>
      </c>
    </row>
    <row r="152" spans="1:4" x14ac:dyDescent="0.2">
      <c r="A152" s="8">
        <v>143</v>
      </c>
      <c r="B152" s="46">
        <v>154265.70300000001</v>
      </c>
      <c r="C152" s="46">
        <v>116309.96100000001</v>
      </c>
      <c r="D152" s="46">
        <v>4704.0496220000005</v>
      </c>
    </row>
    <row r="153" spans="1:4" x14ac:dyDescent="0.2">
      <c r="A153" s="8">
        <v>144</v>
      </c>
      <c r="B153" s="46">
        <v>160406.88699999999</v>
      </c>
      <c r="C153" s="46">
        <v>59723.022499999999</v>
      </c>
      <c r="D153" s="46">
        <v>4392.6465459999999</v>
      </c>
    </row>
    <row r="154" spans="1:4" x14ac:dyDescent="0.2">
      <c r="A154" s="8">
        <v>145</v>
      </c>
      <c r="B154" s="46">
        <v>160738.29250000001</v>
      </c>
      <c r="C154" s="46">
        <v>22397.790373000003</v>
      </c>
      <c r="D154" s="46">
        <v>6253.6451419999994</v>
      </c>
    </row>
    <row r="155" spans="1:4" x14ac:dyDescent="0.2">
      <c r="A155" s="8">
        <v>146</v>
      </c>
      <c r="B155" s="46">
        <v>161950.81325000001</v>
      </c>
      <c r="C155" s="46">
        <v>3949.8946539999997</v>
      </c>
      <c r="D155" s="46">
        <v>11983.588133999998</v>
      </c>
    </row>
    <row r="156" spans="1:4" x14ac:dyDescent="0.2">
      <c r="A156" s="8">
        <v>147</v>
      </c>
      <c r="B156" s="46">
        <v>163642.03099999999</v>
      </c>
      <c r="C156" s="46">
        <v>1721.3617609999999</v>
      </c>
      <c r="D156" s="46">
        <v>7826.2670900000003</v>
      </c>
    </row>
    <row r="157" spans="1:4" x14ac:dyDescent="0.2">
      <c r="A157" s="8">
        <v>148</v>
      </c>
      <c r="B157" s="46">
        <v>151628.78525000002</v>
      </c>
      <c r="C157" s="46">
        <v>516.85797099999991</v>
      </c>
      <c r="D157" s="46">
        <v>8417.3743890000005</v>
      </c>
    </row>
    <row r="158" spans="1:4" x14ac:dyDescent="0.2">
      <c r="A158" s="8">
        <v>149</v>
      </c>
      <c r="B158" s="46">
        <v>117830.05899999999</v>
      </c>
      <c r="C158" s="46">
        <v>21.738116999999999</v>
      </c>
      <c r="D158" s="46">
        <v>10886.642577999999</v>
      </c>
    </row>
    <row r="159" spans="1:4" x14ac:dyDescent="0.2">
      <c r="A159" s="8">
        <v>150</v>
      </c>
      <c r="B159" s="46">
        <v>135597.25599999999</v>
      </c>
      <c r="C159" s="46">
        <v>102.85079899999999</v>
      </c>
      <c r="D159" s="46">
        <v>4277.0135490000002</v>
      </c>
    </row>
    <row r="160" spans="1:4" x14ac:dyDescent="0.2">
      <c r="A160" s="8">
        <v>151</v>
      </c>
      <c r="B160" s="46">
        <v>122369.85575</v>
      </c>
      <c r="C160" s="46">
        <v>2283.5767510000001</v>
      </c>
      <c r="D160" s="46">
        <v>734.24179400000003</v>
      </c>
    </row>
    <row r="161" spans="1:4" x14ac:dyDescent="0.2">
      <c r="A161" s="8">
        <v>152</v>
      </c>
      <c r="B161" s="46">
        <v>145758.15600000002</v>
      </c>
      <c r="C161" s="46">
        <v>16506.778808999999</v>
      </c>
      <c r="D161" s="46">
        <v>5441.3668820000003</v>
      </c>
    </row>
    <row r="162" spans="1:4" x14ac:dyDescent="0.2">
      <c r="A162" s="8">
        <v>153</v>
      </c>
      <c r="B162" s="46">
        <v>123087.82699999999</v>
      </c>
      <c r="C162" s="46">
        <v>45299.532081999998</v>
      </c>
      <c r="D162" s="46">
        <v>10198.921387</v>
      </c>
    </row>
    <row r="163" spans="1:4" x14ac:dyDescent="0.2">
      <c r="A163" s="8">
        <v>154</v>
      </c>
      <c r="B163" s="46">
        <v>133892.06475000002</v>
      </c>
      <c r="C163" s="46">
        <v>55496.815110000003</v>
      </c>
      <c r="D163" s="46">
        <v>3836.6082150000002</v>
      </c>
    </row>
    <row r="164" spans="1:4" x14ac:dyDescent="0.2">
      <c r="A164" s="8">
        <v>155</v>
      </c>
      <c r="B164" s="46">
        <v>98004.618000000017</v>
      </c>
      <c r="C164" s="46">
        <v>32650.713121000001</v>
      </c>
      <c r="D164" s="46">
        <v>3457.7094729999999</v>
      </c>
    </row>
    <row r="165" spans="1:4" x14ac:dyDescent="0.2">
      <c r="A165" s="8">
        <v>156</v>
      </c>
      <c r="B165" s="46">
        <v>77796.351999999984</v>
      </c>
      <c r="C165" s="46">
        <v>17800.316895</v>
      </c>
      <c r="D165" s="46">
        <v>3052.1968379999998</v>
      </c>
    </row>
    <row r="166" spans="1:4" x14ac:dyDescent="0.2">
      <c r="A166" s="8">
        <v>157</v>
      </c>
      <c r="B166" s="46">
        <v>60999.587999999996</v>
      </c>
      <c r="C166" s="46">
        <v>5293.1093129999999</v>
      </c>
      <c r="D166" s="46">
        <v>2899.1842649999999</v>
      </c>
    </row>
    <row r="167" spans="1:4" x14ac:dyDescent="0.2">
      <c r="A167" s="8">
        <v>158</v>
      </c>
      <c r="B167" s="46">
        <v>57007.907999999996</v>
      </c>
      <c r="C167" s="46">
        <v>7646.4731449999999</v>
      </c>
      <c r="D167" s="46">
        <v>1105.8535769999999</v>
      </c>
    </row>
    <row r="168" spans="1:4" x14ac:dyDescent="0.2">
      <c r="A168" s="8">
        <v>159</v>
      </c>
      <c r="B168" s="46">
        <v>89752.236999999994</v>
      </c>
      <c r="C168" s="46">
        <v>3604.2751000000003</v>
      </c>
      <c r="D168" s="46">
        <v>67.022604999999999</v>
      </c>
    </row>
    <row r="169" spans="1:4" x14ac:dyDescent="0.2">
      <c r="A169" s="8">
        <v>160</v>
      </c>
      <c r="B169" s="46">
        <v>121759.96275000001</v>
      </c>
      <c r="C169" s="46">
        <v>3535.0178139999998</v>
      </c>
      <c r="D169" s="46">
        <v>153.63785300000001</v>
      </c>
    </row>
    <row r="170" spans="1:4" x14ac:dyDescent="0.2">
      <c r="A170" s="8">
        <v>161</v>
      </c>
      <c r="B170" s="46">
        <v>127436.19399999999</v>
      </c>
      <c r="C170" s="46">
        <v>10203.319824</v>
      </c>
      <c r="D170" s="46">
        <v>0</v>
      </c>
    </row>
    <row r="171" spans="1:4" x14ac:dyDescent="0.2">
      <c r="A171" s="8">
        <v>162</v>
      </c>
      <c r="B171" s="46">
        <v>118300.66500000001</v>
      </c>
      <c r="C171" s="46">
        <v>11833.719848000001</v>
      </c>
      <c r="D171" s="46">
        <v>0</v>
      </c>
    </row>
    <row r="172" spans="1:4" x14ac:dyDescent="0.2">
      <c r="A172" s="8">
        <v>163</v>
      </c>
      <c r="B172" s="46">
        <v>86534.943000000014</v>
      </c>
      <c r="C172" s="46">
        <v>16040.159666999998</v>
      </c>
      <c r="D172" s="46">
        <v>0</v>
      </c>
    </row>
    <row r="173" spans="1:4" x14ac:dyDescent="0.2">
      <c r="A173" s="8">
        <v>164</v>
      </c>
      <c r="B173" s="46">
        <v>44990.542934000005</v>
      </c>
      <c r="C173" s="46">
        <v>40830.135249999999</v>
      </c>
      <c r="D173" s="46">
        <v>0</v>
      </c>
    </row>
    <row r="174" spans="1:4" x14ac:dyDescent="0.2">
      <c r="A174" s="8">
        <v>165</v>
      </c>
      <c r="B174" s="46">
        <v>9415.445921999999</v>
      </c>
      <c r="C174" s="46">
        <v>67092.895999999993</v>
      </c>
      <c r="D174" s="46">
        <v>86.628281999999999</v>
      </c>
    </row>
    <row r="175" spans="1:4" x14ac:dyDescent="0.2">
      <c r="A175" s="8">
        <v>166</v>
      </c>
      <c r="B175" s="46">
        <v>777.6602979999999</v>
      </c>
      <c r="C175" s="46">
        <v>73632.111000000004</v>
      </c>
      <c r="D175" s="46">
        <v>58.239554000000005</v>
      </c>
    </row>
    <row r="176" spans="1:4" x14ac:dyDescent="0.2">
      <c r="A176" s="8">
        <v>167</v>
      </c>
      <c r="B176" s="46">
        <v>1737.8110360000001</v>
      </c>
      <c r="C176" s="46">
        <v>63167.258999999998</v>
      </c>
      <c r="D176" s="46">
        <v>86.601509000000007</v>
      </c>
    </row>
    <row r="177" spans="1:4" x14ac:dyDescent="0.2">
      <c r="A177" s="8">
        <v>168</v>
      </c>
      <c r="B177" s="46">
        <v>4602.6661679999997</v>
      </c>
      <c r="C177" s="46">
        <v>65687.447499999995</v>
      </c>
      <c r="D177" s="46">
        <v>1.061E-2</v>
      </c>
    </row>
    <row r="178" spans="1:4" x14ac:dyDescent="0.2">
      <c r="A178" s="8">
        <v>169</v>
      </c>
      <c r="B178" s="46">
        <v>9399.2823489999992</v>
      </c>
      <c r="C178" s="46">
        <v>75047.429000000004</v>
      </c>
      <c r="D178" s="46">
        <v>0</v>
      </c>
    </row>
    <row r="179" spans="1:4" x14ac:dyDescent="0.2">
      <c r="A179" s="8">
        <v>170</v>
      </c>
      <c r="B179" s="46">
        <v>6984.4499520000008</v>
      </c>
      <c r="C179" s="46">
        <v>97887.12724999999</v>
      </c>
      <c r="D179" s="46">
        <v>0</v>
      </c>
    </row>
    <row r="180" spans="1:4" x14ac:dyDescent="0.2">
      <c r="A180" s="8">
        <v>171</v>
      </c>
      <c r="B180" s="46">
        <v>2298.5037229999998</v>
      </c>
      <c r="C180" s="46">
        <v>103346.48</v>
      </c>
      <c r="D180" s="46">
        <v>54.780540000000002</v>
      </c>
    </row>
    <row r="181" spans="1:4" x14ac:dyDescent="0.2">
      <c r="A181" s="8">
        <v>172</v>
      </c>
      <c r="B181" s="46">
        <v>0</v>
      </c>
      <c r="C181" s="46">
        <v>91346.760999999999</v>
      </c>
      <c r="D181" s="46">
        <v>530.49821899999995</v>
      </c>
    </row>
    <row r="182" spans="1:4" x14ac:dyDescent="0.2">
      <c r="A182" s="8">
        <v>173</v>
      </c>
      <c r="B182" s="46">
        <v>0</v>
      </c>
      <c r="C182" s="46">
        <v>63237.993000000002</v>
      </c>
      <c r="D182" s="46">
        <v>261.33380399999999</v>
      </c>
    </row>
    <row r="183" spans="1:4" x14ac:dyDescent="0.2">
      <c r="A183" s="8">
        <v>174</v>
      </c>
      <c r="B183" s="46">
        <v>0</v>
      </c>
      <c r="C183" s="46">
        <v>64428.791999999994</v>
      </c>
      <c r="D183" s="46">
        <v>1240.6157840000001</v>
      </c>
    </row>
    <row r="184" spans="1:4" x14ac:dyDescent="0.2">
      <c r="A184" s="8">
        <v>175</v>
      </c>
      <c r="B184" s="46">
        <v>0</v>
      </c>
      <c r="C184" s="46">
        <v>80471.597000000009</v>
      </c>
      <c r="D184" s="46">
        <v>1146.4900210000001</v>
      </c>
    </row>
    <row r="185" spans="1:4" x14ac:dyDescent="0.2">
      <c r="A185" s="8">
        <v>176</v>
      </c>
      <c r="B185" s="46">
        <v>0</v>
      </c>
      <c r="C185" s="46">
        <v>107840.85550000001</v>
      </c>
      <c r="D185" s="46">
        <v>38.645958</v>
      </c>
    </row>
    <row r="186" spans="1:4" x14ac:dyDescent="0.2">
      <c r="A186" s="8">
        <v>177</v>
      </c>
      <c r="B186" s="46">
        <v>0</v>
      </c>
      <c r="C186" s="46">
        <v>114652.23699999999</v>
      </c>
      <c r="D186" s="46">
        <v>374.85280500000005</v>
      </c>
    </row>
    <row r="187" spans="1:4" x14ac:dyDescent="0.2">
      <c r="A187" s="8">
        <v>178</v>
      </c>
      <c r="B187" s="46">
        <v>0</v>
      </c>
      <c r="C187" s="46">
        <v>117435.76199999999</v>
      </c>
      <c r="D187" s="46">
        <v>1547.833609</v>
      </c>
    </row>
    <row r="188" spans="1:4" x14ac:dyDescent="0.2">
      <c r="A188" s="8">
        <v>179</v>
      </c>
      <c r="B188" s="46">
        <v>0</v>
      </c>
      <c r="C188" s="46">
        <v>65311.018633</v>
      </c>
      <c r="D188" s="46">
        <v>117.828554</v>
      </c>
    </row>
    <row r="189" spans="1:4" x14ac:dyDescent="0.2">
      <c r="A189" s="8">
        <v>180</v>
      </c>
      <c r="B189" s="46">
        <v>0</v>
      </c>
      <c r="C189" s="46">
        <v>83664.593999999997</v>
      </c>
      <c r="D189" s="46">
        <v>421.21501999999998</v>
      </c>
    </row>
    <row r="190" spans="1:4" x14ac:dyDescent="0.2">
      <c r="A190" s="8">
        <v>181</v>
      </c>
      <c r="B190" s="46">
        <v>1991.8850219999999</v>
      </c>
      <c r="C190" s="46">
        <v>93411.831999999995</v>
      </c>
      <c r="D190" s="46">
        <v>1082.0084079999999</v>
      </c>
    </row>
    <row r="191" spans="1:4" x14ac:dyDescent="0.2">
      <c r="A191" s="8">
        <v>182</v>
      </c>
      <c r="B191" s="46">
        <v>1666.458588</v>
      </c>
      <c r="C191" s="46">
        <v>69127.187000000005</v>
      </c>
      <c r="D191" s="46">
        <v>2618.3370359999999</v>
      </c>
    </row>
    <row r="192" spans="1:4" x14ac:dyDescent="0.2">
      <c r="A192" s="8">
        <v>183</v>
      </c>
      <c r="B192" s="46">
        <v>5361.4059479999996</v>
      </c>
      <c r="C192" s="46">
        <v>75990.36725000001</v>
      </c>
      <c r="D192" s="46">
        <v>2614.528808</v>
      </c>
    </row>
    <row r="193" spans="1:4" x14ac:dyDescent="0.2">
      <c r="A193" s="8">
        <v>184</v>
      </c>
      <c r="B193" s="46">
        <v>58843.75</v>
      </c>
      <c r="C193" s="46">
        <v>58249.77925</v>
      </c>
      <c r="D193" s="46">
        <v>6768.1677260000006</v>
      </c>
    </row>
    <row r="194" spans="1:4" x14ac:dyDescent="0.2">
      <c r="A194" s="8">
        <v>185</v>
      </c>
      <c r="B194" s="46">
        <v>76934.285000000003</v>
      </c>
      <c r="C194" s="46">
        <v>74355.788</v>
      </c>
      <c r="D194" s="46">
        <v>5512.8748770000002</v>
      </c>
    </row>
    <row r="195" spans="1:4" x14ac:dyDescent="0.2">
      <c r="A195" s="8">
        <v>186</v>
      </c>
      <c r="B195" s="46">
        <v>102241.035</v>
      </c>
      <c r="C195" s="46">
        <v>64545.303</v>
      </c>
      <c r="D195" s="46">
        <v>4031.7833249999999</v>
      </c>
    </row>
    <row r="196" spans="1:4" x14ac:dyDescent="0.2">
      <c r="A196" s="8">
        <v>187</v>
      </c>
      <c r="B196" s="46">
        <v>119129.32400000001</v>
      </c>
      <c r="C196" s="46">
        <v>64039.074000000001</v>
      </c>
      <c r="D196" s="46">
        <v>2946.7246089999999</v>
      </c>
    </row>
    <row r="197" spans="1:4" x14ac:dyDescent="0.2">
      <c r="A197" s="8">
        <v>188</v>
      </c>
      <c r="B197" s="46">
        <v>82267.599000000002</v>
      </c>
      <c r="C197" s="46">
        <v>39265.008461000005</v>
      </c>
      <c r="D197" s="46">
        <v>4768.9636840000003</v>
      </c>
    </row>
    <row r="198" spans="1:4" x14ac:dyDescent="0.2">
      <c r="A198" s="8">
        <v>189</v>
      </c>
      <c r="B198" s="46">
        <v>46910.277999999998</v>
      </c>
      <c r="C198" s="46">
        <v>30789.596679999999</v>
      </c>
      <c r="D198" s="46">
        <v>8993.3041990000002</v>
      </c>
    </row>
    <row r="199" spans="1:4" x14ac:dyDescent="0.2">
      <c r="A199" s="8">
        <v>190</v>
      </c>
      <c r="B199" s="46">
        <v>41778.610593999998</v>
      </c>
      <c r="C199" s="46">
        <v>48824.523957000005</v>
      </c>
      <c r="D199" s="46">
        <v>4681.5769040000005</v>
      </c>
    </row>
    <row r="200" spans="1:4" x14ac:dyDescent="0.2">
      <c r="A200" s="8">
        <v>191</v>
      </c>
      <c r="B200" s="46">
        <v>43976.373570000003</v>
      </c>
      <c r="C200" s="46">
        <v>36484.6751</v>
      </c>
      <c r="D200" s="46">
        <v>2540.887115</v>
      </c>
    </row>
    <row r="201" spans="1:4" x14ac:dyDescent="0.2">
      <c r="A201" s="8">
        <v>192</v>
      </c>
      <c r="B201" s="46">
        <v>61511.380999999994</v>
      </c>
      <c r="C201" s="46">
        <v>1294.0363379999999</v>
      </c>
      <c r="D201" s="46">
        <v>4694.9285280000004</v>
      </c>
    </row>
    <row r="202" spans="1:4" x14ac:dyDescent="0.2">
      <c r="A202" s="8">
        <v>193</v>
      </c>
      <c r="B202" s="46">
        <v>59863.195</v>
      </c>
      <c r="C202" s="46">
        <v>4838.2064209999999</v>
      </c>
      <c r="D202" s="46">
        <v>2792.9013049999994</v>
      </c>
    </row>
    <row r="203" spans="1:4" x14ac:dyDescent="0.2">
      <c r="A203" s="8">
        <v>194</v>
      </c>
      <c r="B203" s="46">
        <v>47304.623930000002</v>
      </c>
      <c r="C203" s="46">
        <v>16964.018432000001</v>
      </c>
      <c r="D203" s="46">
        <v>1851.3617560000002</v>
      </c>
    </row>
    <row r="204" spans="1:4" x14ac:dyDescent="0.2">
      <c r="A204" s="8">
        <v>195</v>
      </c>
      <c r="B204" s="46">
        <v>45855.934000000008</v>
      </c>
      <c r="C204" s="46">
        <v>6948.1690680000002</v>
      </c>
      <c r="D204" s="46">
        <v>637.79509899999994</v>
      </c>
    </row>
    <row r="205" spans="1:4" x14ac:dyDescent="0.2">
      <c r="A205" s="8">
        <v>196</v>
      </c>
      <c r="B205" s="46">
        <v>23080.648925999998</v>
      </c>
      <c r="C205" s="46">
        <v>14851.670654000001</v>
      </c>
      <c r="D205" s="46">
        <v>0</v>
      </c>
    </row>
    <row r="206" spans="1:4" x14ac:dyDescent="0.2">
      <c r="A206" s="8">
        <v>197</v>
      </c>
      <c r="B206" s="46">
        <v>19842.564452000002</v>
      </c>
      <c r="C206" s="46">
        <v>4603.2514920000003</v>
      </c>
      <c r="D206" s="46">
        <v>298.20007500000003</v>
      </c>
    </row>
    <row r="207" spans="1:4" x14ac:dyDescent="0.2">
      <c r="A207" s="8">
        <v>198</v>
      </c>
      <c r="B207" s="46">
        <v>26879.805176999998</v>
      </c>
      <c r="C207" s="46">
        <v>4193.2453019999994</v>
      </c>
      <c r="D207" s="46">
        <v>499.80957000000001</v>
      </c>
    </row>
    <row r="208" spans="1:4" x14ac:dyDescent="0.2">
      <c r="A208" s="8">
        <v>199</v>
      </c>
      <c r="B208" s="46">
        <v>38507.048772999995</v>
      </c>
      <c r="C208" s="46">
        <v>5343.7872300000008</v>
      </c>
      <c r="D208" s="46">
        <v>5109.1160280000004</v>
      </c>
    </row>
    <row r="209" spans="1:4" x14ac:dyDescent="0.2">
      <c r="A209" s="8">
        <v>200</v>
      </c>
      <c r="B209" s="46">
        <v>14615.873229999999</v>
      </c>
      <c r="C209" s="46">
        <v>4437.804016</v>
      </c>
      <c r="D209" s="46">
        <v>6482.4302980000002</v>
      </c>
    </row>
    <row r="210" spans="1:4" x14ac:dyDescent="0.2">
      <c r="A210" s="8">
        <v>201</v>
      </c>
      <c r="B210" s="46">
        <v>23.121352999999999</v>
      </c>
      <c r="C210" s="46">
        <v>1940.0643009999999</v>
      </c>
      <c r="D210" s="46">
        <v>6158.1351320000003</v>
      </c>
    </row>
    <row r="211" spans="1:4" x14ac:dyDescent="0.2">
      <c r="A211" s="8">
        <v>202</v>
      </c>
      <c r="B211" s="46">
        <v>1.7642999999999999E-2</v>
      </c>
      <c r="C211" s="46">
        <v>339.48030900000003</v>
      </c>
      <c r="D211" s="46">
        <v>5836.738891</v>
      </c>
    </row>
    <row r="212" spans="1:4" x14ac:dyDescent="0.2">
      <c r="A212" s="8">
        <v>203</v>
      </c>
      <c r="B212" s="46">
        <v>0</v>
      </c>
      <c r="C212" s="46">
        <v>0</v>
      </c>
      <c r="D212" s="46">
        <v>3399.8917849999998</v>
      </c>
    </row>
    <row r="213" spans="1:4" x14ac:dyDescent="0.2">
      <c r="A213" s="8">
        <v>204</v>
      </c>
      <c r="B213" s="46">
        <v>9496.8902209999997</v>
      </c>
      <c r="C213" s="46">
        <v>0</v>
      </c>
      <c r="D213" s="46">
        <v>7640.4793710000004</v>
      </c>
    </row>
    <row r="214" spans="1:4" x14ac:dyDescent="0.2">
      <c r="A214" s="8">
        <v>205</v>
      </c>
      <c r="B214" s="46">
        <v>38981.027331999998</v>
      </c>
      <c r="C214" s="46">
        <v>0</v>
      </c>
      <c r="D214" s="46">
        <v>7195.32251</v>
      </c>
    </row>
    <row r="215" spans="1:4" x14ac:dyDescent="0.2">
      <c r="A215" s="8">
        <v>206</v>
      </c>
      <c r="B215" s="46">
        <v>77619.600000000006</v>
      </c>
      <c r="C215" s="46">
        <v>0</v>
      </c>
      <c r="D215" s="46">
        <v>8220.7597659999992</v>
      </c>
    </row>
    <row r="216" spans="1:4" x14ac:dyDescent="0.2">
      <c r="A216" s="8">
        <v>207</v>
      </c>
      <c r="B216" s="46">
        <v>89913.754249999998</v>
      </c>
      <c r="C216" s="46">
        <v>0</v>
      </c>
      <c r="D216" s="46">
        <v>9593.0612789999996</v>
      </c>
    </row>
    <row r="217" spans="1:4" x14ac:dyDescent="0.2">
      <c r="A217" s="8">
        <v>208</v>
      </c>
      <c r="B217" s="46">
        <v>119619.36599999999</v>
      </c>
      <c r="C217" s="46">
        <v>0</v>
      </c>
      <c r="D217" s="46">
        <v>13029.629395</v>
      </c>
    </row>
    <row r="218" spans="1:4" x14ac:dyDescent="0.2">
      <c r="A218" s="8">
        <v>209</v>
      </c>
      <c r="B218" s="46">
        <v>118397.586</v>
      </c>
      <c r="C218" s="46">
        <v>0</v>
      </c>
      <c r="D218" s="46">
        <v>16782.100341000001</v>
      </c>
    </row>
    <row r="219" spans="1:4" x14ac:dyDescent="0.2">
      <c r="A219" s="8">
        <v>210</v>
      </c>
      <c r="B219" s="46">
        <v>67930.254000000001</v>
      </c>
      <c r="C219" s="46">
        <v>186.29683</v>
      </c>
      <c r="D219" s="46">
        <v>15087.978027000001</v>
      </c>
    </row>
    <row r="220" spans="1:4" x14ac:dyDescent="0.2">
      <c r="A220" s="8">
        <v>211</v>
      </c>
      <c r="B220" s="46">
        <v>99579.350250000003</v>
      </c>
      <c r="C220" s="46">
        <v>687.88568599999996</v>
      </c>
      <c r="D220" s="46">
        <v>27254.025390999999</v>
      </c>
    </row>
    <row r="221" spans="1:4" x14ac:dyDescent="0.2">
      <c r="A221" s="8">
        <v>212</v>
      </c>
      <c r="B221" s="46">
        <v>106917.32600000002</v>
      </c>
      <c r="C221" s="46">
        <v>4988.0924080000004</v>
      </c>
      <c r="D221" s="46">
        <v>26381.764158999998</v>
      </c>
    </row>
    <row r="222" spans="1:4" x14ac:dyDescent="0.2">
      <c r="A222" s="8">
        <v>213</v>
      </c>
      <c r="B222" s="46">
        <v>33824.102015999997</v>
      </c>
      <c r="C222" s="46">
        <v>11955.581543</v>
      </c>
      <c r="D222" s="46">
        <v>27579.321289</v>
      </c>
    </row>
    <row r="223" spans="1:4" x14ac:dyDescent="0.2">
      <c r="A223" s="8">
        <v>214</v>
      </c>
      <c r="B223" s="46">
        <v>27539.826659999999</v>
      </c>
      <c r="C223" s="46">
        <v>15027.156250000002</v>
      </c>
      <c r="D223" s="46">
        <v>25037.708984999997</v>
      </c>
    </row>
    <row r="224" spans="1:4" x14ac:dyDescent="0.2">
      <c r="A224" s="8">
        <v>215</v>
      </c>
      <c r="B224" s="46">
        <v>15019.708252</v>
      </c>
      <c r="C224" s="46">
        <v>13655.675048999998</v>
      </c>
      <c r="D224" s="46">
        <v>20374.398438</v>
      </c>
    </row>
    <row r="225" spans="1:4" x14ac:dyDescent="0.2">
      <c r="A225" s="8">
        <v>216</v>
      </c>
      <c r="B225" s="46">
        <v>9221.0675049999991</v>
      </c>
      <c r="C225" s="46">
        <v>8911.529297000001</v>
      </c>
      <c r="D225" s="46">
        <v>26930.328125</v>
      </c>
    </row>
    <row r="226" spans="1:4" x14ac:dyDescent="0.2">
      <c r="A226" s="8">
        <v>217</v>
      </c>
      <c r="B226" s="46">
        <v>17.211472000000001</v>
      </c>
      <c r="C226" s="46">
        <v>560.121849</v>
      </c>
      <c r="D226" s="46">
        <v>23221.248047000001</v>
      </c>
    </row>
    <row r="227" spans="1:4" x14ac:dyDescent="0.2">
      <c r="A227" s="8">
        <v>218</v>
      </c>
      <c r="B227" s="46">
        <v>11.658557</v>
      </c>
      <c r="C227" s="46">
        <v>397.05827199999999</v>
      </c>
      <c r="D227" s="46">
        <v>20230.146973000003</v>
      </c>
    </row>
    <row r="228" spans="1:4" x14ac:dyDescent="0.2">
      <c r="A228" s="8">
        <v>219</v>
      </c>
      <c r="B228" s="46">
        <v>988.07429499999989</v>
      </c>
      <c r="C228" s="46">
        <v>0</v>
      </c>
      <c r="D228" s="46">
        <v>27025.725097999999</v>
      </c>
    </row>
    <row r="229" spans="1:4" x14ac:dyDescent="0.2">
      <c r="A229" s="8">
        <v>220</v>
      </c>
      <c r="B229" s="46">
        <v>484.67214799999999</v>
      </c>
      <c r="C229" s="46">
        <v>0</v>
      </c>
      <c r="D229" s="46">
        <v>24561.541014999999</v>
      </c>
    </row>
    <row r="230" spans="1:4" x14ac:dyDescent="0.2">
      <c r="A230" s="8">
        <v>221</v>
      </c>
      <c r="B230" s="46">
        <v>0</v>
      </c>
      <c r="C230" s="46">
        <v>0</v>
      </c>
      <c r="D230" s="46">
        <v>23949.676756999997</v>
      </c>
    </row>
    <row r="231" spans="1:4" x14ac:dyDescent="0.2">
      <c r="A231" s="8">
        <v>222</v>
      </c>
      <c r="B231" s="46">
        <v>607.27311399999996</v>
      </c>
      <c r="C231" s="46">
        <v>0</v>
      </c>
      <c r="D231" s="46">
        <v>26043.248048000001</v>
      </c>
    </row>
    <row r="232" spans="1:4" x14ac:dyDescent="0.2">
      <c r="A232" s="8">
        <v>223</v>
      </c>
      <c r="B232" s="46">
        <v>1397.9241939999999</v>
      </c>
      <c r="C232" s="46">
        <v>0</v>
      </c>
      <c r="D232" s="46">
        <v>21081.214844000002</v>
      </c>
    </row>
    <row r="233" spans="1:4" x14ac:dyDescent="0.2">
      <c r="A233" s="8">
        <v>224</v>
      </c>
      <c r="B233" s="46">
        <v>3.3275250000000001</v>
      </c>
      <c r="C233" s="46">
        <v>0.218116</v>
      </c>
      <c r="D233" s="46">
        <v>21428.466308999999</v>
      </c>
    </row>
    <row r="234" spans="1:4" x14ac:dyDescent="0.2">
      <c r="A234" s="8">
        <v>225</v>
      </c>
      <c r="B234" s="46">
        <v>0</v>
      </c>
      <c r="C234" s="46">
        <v>5.5684999999999998E-2</v>
      </c>
      <c r="D234" s="46">
        <v>21832.237793</v>
      </c>
    </row>
    <row r="235" spans="1:4" x14ac:dyDescent="0.2">
      <c r="A235" s="8">
        <v>226</v>
      </c>
      <c r="B235" s="46">
        <v>0</v>
      </c>
      <c r="C235" s="46">
        <v>0</v>
      </c>
      <c r="D235" s="46">
        <v>12622.683837999999</v>
      </c>
    </row>
    <row r="236" spans="1:4" x14ac:dyDescent="0.2">
      <c r="A236" s="8">
        <v>227</v>
      </c>
      <c r="B236" s="46">
        <v>0</v>
      </c>
      <c r="C236" s="46">
        <v>56.499447000000004</v>
      </c>
      <c r="D236" s="46">
        <v>13670.130615</v>
      </c>
    </row>
    <row r="237" spans="1:4" x14ac:dyDescent="0.2">
      <c r="A237" s="8">
        <v>228</v>
      </c>
      <c r="B237" s="46">
        <v>17.736108000000002</v>
      </c>
      <c r="C237" s="46">
        <v>0</v>
      </c>
      <c r="D237" s="46">
        <v>9288.5810549999987</v>
      </c>
    </row>
    <row r="238" spans="1:4" x14ac:dyDescent="0.2">
      <c r="A238" s="8">
        <v>229</v>
      </c>
      <c r="B238" s="46">
        <v>23.717959999999998</v>
      </c>
      <c r="C238" s="46">
        <v>0</v>
      </c>
      <c r="D238" s="46">
        <v>3745.8125</v>
      </c>
    </row>
    <row r="239" spans="1:4" x14ac:dyDescent="0.2">
      <c r="A239" s="8">
        <v>230</v>
      </c>
      <c r="B239" s="46">
        <v>73.173376999999988</v>
      </c>
      <c r="C239" s="46">
        <v>0</v>
      </c>
      <c r="D239" s="46">
        <v>3742.8630370000001</v>
      </c>
    </row>
    <row r="240" spans="1:4" x14ac:dyDescent="0.2">
      <c r="A240" s="8">
        <v>231</v>
      </c>
      <c r="B240" s="46">
        <v>0.41904399999999997</v>
      </c>
      <c r="C240" s="46">
        <v>0</v>
      </c>
      <c r="D240" s="46">
        <v>4976.231933</v>
      </c>
    </row>
    <row r="241" spans="1:4" x14ac:dyDescent="0.2">
      <c r="A241" s="8">
        <v>232</v>
      </c>
      <c r="B241" s="46">
        <v>0</v>
      </c>
      <c r="C241" s="46">
        <v>0</v>
      </c>
      <c r="D241" s="46">
        <v>5522.1288450000011</v>
      </c>
    </row>
    <row r="242" spans="1:4" x14ac:dyDescent="0.2">
      <c r="A242" s="8">
        <v>233</v>
      </c>
      <c r="B242" s="46">
        <v>1025.818086</v>
      </c>
      <c r="C242" s="46">
        <v>0</v>
      </c>
      <c r="D242" s="46">
        <v>7933.3044439999994</v>
      </c>
    </row>
    <row r="243" spans="1:4" x14ac:dyDescent="0.2">
      <c r="A243" s="8">
        <v>234</v>
      </c>
      <c r="B243" s="46">
        <v>154.156192</v>
      </c>
      <c r="C243" s="46">
        <v>1.6544430000000001</v>
      </c>
      <c r="D243" s="46">
        <v>7236.0985099999998</v>
      </c>
    </row>
    <row r="244" spans="1:4" x14ac:dyDescent="0.2">
      <c r="A244" s="8">
        <v>235</v>
      </c>
      <c r="B244" s="46">
        <v>0.15962899999999999</v>
      </c>
      <c r="C244" s="46">
        <v>1754.7191160000002</v>
      </c>
      <c r="D244" s="46">
        <v>16090.323974999999</v>
      </c>
    </row>
    <row r="245" spans="1:4" x14ac:dyDescent="0.2">
      <c r="A245" s="8">
        <v>236</v>
      </c>
      <c r="B245" s="46">
        <v>0</v>
      </c>
      <c r="C245" s="46">
        <v>2314.7897330000001</v>
      </c>
      <c r="D245" s="46">
        <v>16039.024414</v>
      </c>
    </row>
    <row r="246" spans="1:4" x14ac:dyDescent="0.2">
      <c r="A246" s="8">
        <v>237</v>
      </c>
      <c r="B246" s="46">
        <v>0</v>
      </c>
      <c r="C246" s="46">
        <v>5938.132141</v>
      </c>
      <c r="D246" s="46">
        <v>7773.3520509999989</v>
      </c>
    </row>
    <row r="247" spans="1:4" x14ac:dyDescent="0.2">
      <c r="A247" s="8">
        <v>238</v>
      </c>
      <c r="B247" s="46">
        <v>0</v>
      </c>
      <c r="C247" s="46">
        <v>177.492287</v>
      </c>
      <c r="D247" s="46">
        <v>3124.098266</v>
      </c>
    </row>
    <row r="248" spans="1:4" x14ac:dyDescent="0.2">
      <c r="A248" s="8">
        <v>239</v>
      </c>
      <c r="B248" s="46">
        <v>0</v>
      </c>
      <c r="C248" s="46">
        <v>0</v>
      </c>
      <c r="D248" s="46">
        <v>2173.1527860000001</v>
      </c>
    </row>
    <row r="249" spans="1:4" x14ac:dyDescent="0.2">
      <c r="A249" s="8">
        <v>240</v>
      </c>
      <c r="B249" s="46">
        <v>0</v>
      </c>
      <c r="C249" s="46">
        <v>0</v>
      </c>
      <c r="D249" s="46">
        <v>640.29463599999997</v>
      </c>
    </row>
    <row r="250" spans="1:4" x14ac:dyDescent="0.2">
      <c r="A250" s="8">
        <v>241</v>
      </c>
      <c r="B250" s="46">
        <v>0</v>
      </c>
      <c r="C250" s="46">
        <v>0</v>
      </c>
      <c r="D250" s="46">
        <v>193.408593</v>
      </c>
    </row>
    <row r="251" spans="1:4" x14ac:dyDescent="0.2">
      <c r="A251" s="8">
        <v>242</v>
      </c>
      <c r="B251" s="46">
        <v>0</v>
      </c>
      <c r="C251" s="46">
        <v>2643.6107730000003</v>
      </c>
      <c r="D251" s="46">
        <v>0</v>
      </c>
    </row>
    <row r="252" spans="1:4" x14ac:dyDescent="0.2">
      <c r="A252" s="8">
        <v>243</v>
      </c>
      <c r="B252" s="46">
        <v>0</v>
      </c>
      <c r="C252" s="46">
        <v>27648.495116999999</v>
      </c>
      <c r="D252" s="46">
        <v>0</v>
      </c>
    </row>
    <row r="253" spans="1:4" x14ac:dyDescent="0.2">
      <c r="A253" s="8">
        <v>244</v>
      </c>
      <c r="B253" s="46">
        <v>0</v>
      </c>
      <c r="C253" s="46">
        <v>15761.223998000001</v>
      </c>
      <c r="D253" s="46">
        <v>0</v>
      </c>
    </row>
    <row r="254" spans="1:4" x14ac:dyDescent="0.2">
      <c r="A254" s="8">
        <v>245</v>
      </c>
      <c r="B254" s="46">
        <v>0</v>
      </c>
      <c r="C254" s="46">
        <v>602.49304199999995</v>
      </c>
      <c r="D254" s="46">
        <v>0</v>
      </c>
    </row>
    <row r="255" spans="1:4" x14ac:dyDescent="0.2">
      <c r="A255" s="8">
        <v>246</v>
      </c>
      <c r="B255" s="46">
        <v>0</v>
      </c>
      <c r="C255" s="46">
        <v>3525.7919359999996</v>
      </c>
      <c r="D255" s="46">
        <v>0</v>
      </c>
    </row>
    <row r="256" spans="1:4" x14ac:dyDescent="0.2">
      <c r="A256" s="8">
        <v>247</v>
      </c>
      <c r="B256" s="46">
        <v>2.1954359999999999</v>
      </c>
      <c r="C256" s="46">
        <v>9200.3510740000002</v>
      </c>
      <c r="D256" s="46">
        <v>0</v>
      </c>
    </row>
    <row r="257" spans="1:4" x14ac:dyDescent="0.2">
      <c r="A257" s="8">
        <v>248</v>
      </c>
      <c r="B257" s="46">
        <v>1730.232651</v>
      </c>
      <c r="C257" s="46">
        <v>22672.837158000002</v>
      </c>
      <c r="D257" s="46">
        <v>0</v>
      </c>
    </row>
    <row r="258" spans="1:4" x14ac:dyDescent="0.2">
      <c r="A258" s="8">
        <v>249</v>
      </c>
      <c r="B258" s="46">
        <v>86.418479999999988</v>
      </c>
      <c r="C258" s="46">
        <v>50965.514999999999</v>
      </c>
      <c r="D258" s="46">
        <v>0</v>
      </c>
    </row>
    <row r="259" spans="1:4" x14ac:dyDescent="0.2">
      <c r="A259" s="8">
        <v>250</v>
      </c>
      <c r="B259" s="46">
        <v>294.02213399999999</v>
      </c>
      <c r="C259" s="46">
        <v>51051.919000000002</v>
      </c>
      <c r="D259" s="46">
        <v>0</v>
      </c>
    </row>
    <row r="260" spans="1:4" x14ac:dyDescent="0.2">
      <c r="A260" s="8">
        <v>251</v>
      </c>
      <c r="B260" s="46">
        <v>6.837796</v>
      </c>
      <c r="C260" s="46">
        <v>74824.673999999999</v>
      </c>
      <c r="D260" s="46">
        <v>0</v>
      </c>
    </row>
    <row r="261" spans="1:4" x14ac:dyDescent="0.2">
      <c r="A261" s="8">
        <v>252</v>
      </c>
      <c r="B261" s="46">
        <v>1833.512252</v>
      </c>
      <c r="C261" s="46">
        <v>66781.193999999989</v>
      </c>
      <c r="D261" s="46">
        <v>0</v>
      </c>
    </row>
    <row r="262" spans="1:4" x14ac:dyDescent="0.2">
      <c r="A262" s="8">
        <v>253</v>
      </c>
      <c r="B262" s="46">
        <v>4365.7268669999994</v>
      </c>
      <c r="C262" s="46">
        <v>49113.395274000002</v>
      </c>
      <c r="D262" s="46">
        <v>0</v>
      </c>
    </row>
    <row r="263" spans="1:4" x14ac:dyDescent="0.2">
      <c r="A263" s="8">
        <v>254</v>
      </c>
      <c r="B263" s="46">
        <v>6137.4829100000006</v>
      </c>
      <c r="C263" s="46">
        <v>28127.310059000003</v>
      </c>
      <c r="D263" s="46">
        <v>0</v>
      </c>
    </row>
    <row r="264" spans="1:4" x14ac:dyDescent="0.2">
      <c r="A264" s="8">
        <v>255</v>
      </c>
      <c r="B264" s="46">
        <v>3211.6272289999997</v>
      </c>
      <c r="C264" s="46">
        <v>5404.3860620000005</v>
      </c>
      <c r="D264" s="46">
        <v>0</v>
      </c>
    </row>
    <row r="265" spans="1:4" x14ac:dyDescent="0.2">
      <c r="A265" s="8">
        <v>256</v>
      </c>
      <c r="B265" s="46">
        <v>231.11044800000002</v>
      </c>
      <c r="C265" s="46">
        <v>263.156723</v>
      </c>
      <c r="D265" s="46">
        <v>0</v>
      </c>
    </row>
    <row r="266" spans="1:4" x14ac:dyDescent="0.2">
      <c r="A266" s="8">
        <v>257</v>
      </c>
      <c r="B266" s="46">
        <v>0</v>
      </c>
      <c r="C266" s="46">
        <v>2805.1450500000001</v>
      </c>
      <c r="D266" s="46">
        <v>0</v>
      </c>
    </row>
    <row r="267" spans="1:4" x14ac:dyDescent="0.2">
      <c r="A267" s="8">
        <v>258</v>
      </c>
      <c r="B267" s="46">
        <v>0</v>
      </c>
      <c r="C267" s="46">
        <v>20160.602539</v>
      </c>
      <c r="D267" s="46">
        <v>0</v>
      </c>
    </row>
    <row r="268" spans="1:4" x14ac:dyDescent="0.2">
      <c r="A268" s="8">
        <v>259</v>
      </c>
      <c r="B268" s="46">
        <v>197.70097700000002</v>
      </c>
      <c r="C268" s="46">
        <v>38407.762648000004</v>
      </c>
      <c r="D268" s="46">
        <v>0</v>
      </c>
    </row>
    <row r="269" spans="1:4" x14ac:dyDescent="0.2">
      <c r="A269" s="8">
        <v>260</v>
      </c>
      <c r="B269" s="46">
        <v>491.50672100000003</v>
      </c>
      <c r="C269" s="46">
        <v>55312.391000000003</v>
      </c>
      <c r="D269" s="46">
        <v>0</v>
      </c>
    </row>
    <row r="270" spans="1:4" x14ac:dyDescent="0.2">
      <c r="A270" s="8">
        <v>261</v>
      </c>
      <c r="B270" s="46">
        <v>2215.7426449999998</v>
      </c>
      <c r="C270" s="46">
        <v>83774.008000000002</v>
      </c>
      <c r="D270" s="46">
        <v>0</v>
      </c>
    </row>
    <row r="271" spans="1:4" x14ac:dyDescent="0.2">
      <c r="A271" s="8">
        <v>262</v>
      </c>
      <c r="B271" s="46">
        <v>767.51453399999991</v>
      </c>
      <c r="C271" s="46">
        <v>86841.455499999996</v>
      </c>
      <c r="D271" s="46">
        <v>0</v>
      </c>
    </row>
    <row r="272" spans="1:4" x14ac:dyDescent="0.2">
      <c r="A272" s="8">
        <v>263</v>
      </c>
      <c r="B272" s="46">
        <v>398.02638400000001</v>
      </c>
      <c r="C272" s="46">
        <v>106586.98125000001</v>
      </c>
      <c r="D272" s="46">
        <v>0</v>
      </c>
    </row>
    <row r="273" spans="1:4" x14ac:dyDescent="0.2">
      <c r="A273" s="8">
        <v>264</v>
      </c>
      <c r="B273" s="46">
        <v>17.579191000000002</v>
      </c>
      <c r="C273" s="46">
        <v>70569.741999999998</v>
      </c>
      <c r="D273" s="46">
        <v>0</v>
      </c>
    </row>
    <row r="274" spans="1:4" x14ac:dyDescent="0.2">
      <c r="A274" s="8">
        <v>265</v>
      </c>
      <c r="B274" s="46">
        <v>0</v>
      </c>
      <c r="C274" s="46">
        <v>42795.761296999997</v>
      </c>
      <c r="D274" s="46">
        <v>0</v>
      </c>
    </row>
    <row r="275" spans="1:4" x14ac:dyDescent="0.2">
      <c r="A275" s="8">
        <v>266</v>
      </c>
      <c r="B275" s="46">
        <v>0</v>
      </c>
      <c r="C275" s="46">
        <v>41193.550151999996</v>
      </c>
      <c r="D275" s="46">
        <v>862.79178499999989</v>
      </c>
    </row>
    <row r="276" spans="1:4" x14ac:dyDescent="0.2">
      <c r="A276" s="8">
        <v>267</v>
      </c>
      <c r="B276" s="46">
        <v>0</v>
      </c>
      <c r="C276" s="46">
        <v>48257.293999999994</v>
      </c>
      <c r="D276" s="46">
        <v>303.79200199999997</v>
      </c>
    </row>
    <row r="277" spans="1:4" x14ac:dyDescent="0.2">
      <c r="A277" s="8">
        <v>268</v>
      </c>
      <c r="B277" s="46">
        <v>0</v>
      </c>
      <c r="C277" s="46">
        <v>36479.982803999999</v>
      </c>
      <c r="D277" s="46">
        <v>196.124966</v>
      </c>
    </row>
    <row r="278" spans="1:4" x14ac:dyDescent="0.2">
      <c r="A278" s="8">
        <v>269</v>
      </c>
      <c r="B278" s="46">
        <v>7.9030000000000003E-3</v>
      </c>
      <c r="C278" s="46">
        <v>33773.970216000002</v>
      </c>
      <c r="D278" s="46">
        <v>3.158188</v>
      </c>
    </row>
    <row r="279" spans="1:4" x14ac:dyDescent="0.2">
      <c r="A279" s="8">
        <v>270</v>
      </c>
      <c r="B279" s="46">
        <v>3.6491000000000003E-2</v>
      </c>
      <c r="C279" s="46">
        <v>41527.873319999999</v>
      </c>
      <c r="D279" s="46">
        <v>0</v>
      </c>
    </row>
    <row r="280" spans="1:4" x14ac:dyDescent="0.2">
      <c r="A280" s="8">
        <v>271</v>
      </c>
      <c r="B280" s="46">
        <v>1566.873775</v>
      </c>
      <c r="C280" s="46">
        <v>41699.108</v>
      </c>
      <c r="D280" s="46">
        <v>0</v>
      </c>
    </row>
    <row r="281" spans="1:4" x14ac:dyDescent="0.2">
      <c r="A281" s="8">
        <v>272</v>
      </c>
      <c r="B281" s="46">
        <v>13468.656127999999</v>
      </c>
      <c r="C281" s="46">
        <v>47796.028999999995</v>
      </c>
      <c r="D281" s="46">
        <v>0</v>
      </c>
    </row>
    <row r="282" spans="1:4" x14ac:dyDescent="0.2">
      <c r="A282" s="8">
        <v>273</v>
      </c>
      <c r="B282" s="46">
        <v>16490.820068000001</v>
      </c>
      <c r="C282" s="46">
        <v>61444.537070000006</v>
      </c>
      <c r="D282" s="46">
        <v>0</v>
      </c>
    </row>
    <row r="283" spans="1:4" x14ac:dyDescent="0.2">
      <c r="A283" s="8">
        <v>274</v>
      </c>
      <c r="B283" s="46">
        <v>7686.2684329999993</v>
      </c>
      <c r="C283" s="46">
        <v>73315.328000000009</v>
      </c>
      <c r="D283" s="46">
        <v>0</v>
      </c>
    </row>
    <row r="284" spans="1:4" x14ac:dyDescent="0.2">
      <c r="A284" s="8">
        <v>275</v>
      </c>
      <c r="B284" s="46">
        <v>6.8356319999999995</v>
      </c>
      <c r="C284" s="46">
        <v>62070.345999999998</v>
      </c>
      <c r="D284" s="46">
        <v>0</v>
      </c>
    </row>
    <row r="285" spans="1:4" x14ac:dyDescent="0.2">
      <c r="A285" s="8">
        <v>276</v>
      </c>
      <c r="B285" s="46">
        <v>2.9831E-2</v>
      </c>
      <c r="C285" s="46">
        <v>58308.729000000007</v>
      </c>
      <c r="D285" s="46">
        <v>0</v>
      </c>
    </row>
    <row r="286" spans="1:4" x14ac:dyDescent="0.2">
      <c r="A286" s="8">
        <v>277</v>
      </c>
      <c r="B286" s="46">
        <v>232.759196</v>
      </c>
      <c r="C286" s="46">
        <v>73119.323000000004</v>
      </c>
      <c r="D286" s="46">
        <v>0</v>
      </c>
    </row>
    <row r="287" spans="1:4" x14ac:dyDescent="0.2">
      <c r="A287" s="8">
        <v>278</v>
      </c>
      <c r="B287" s="46">
        <v>2898.8383170000002</v>
      </c>
      <c r="C287" s="46">
        <v>68129.832999999999</v>
      </c>
      <c r="D287" s="46">
        <v>0</v>
      </c>
    </row>
    <row r="288" spans="1:4" x14ac:dyDescent="0.2">
      <c r="A288" s="8">
        <v>279</v>
      </c>
      <c r="B288" s="46">
        <v>7354.4314570000006</v>
      </c>
      <c r="C288" s="46">
        <v>54891.398999999998</v>
      </c>
      <c r="D288" s="46">
        <v>2.9700440000000001</v>
      </c>
    </row>
    <row r="289" spans="1:4" x14ac:dyDescent="0.2">
      <c r="A289" s="8">
        <v>280</v>
      </c>
      <c r="B289" s="46">
        <v>20042.718506000001</v>
      </c>
      <c r="C289" s="46">
        <v>54826.337</v>
      </c>
      <c r="D289" s="46">
        <v>0</v>
      </c>
    </row>
    <row r="290" spans="1:4" x14ac:dyDescent="0.2">
      <c r="A290" s="8">
        <v>281</v>
      </c>
      <c r="B290" s="46">
        <v>22790.710937</v>
      </c>
      <c r="C290" s="46">
        <v>70763.334499999997</v>
      </c>
      <c r="D290" s="46">
        <v>0</v>
      </c>
    </row>
    <row r="291" spans="1:4" x14ac:dyDescent="0.2">
      <c r="A291" s="8">
        <v>282</v>
      </c>
      <c r="B291" s="46">
        <v>27348.302733999997</v>
      </c>
      <c r="C291" s="46">
        <v>77058.52900000001</v>
      </c>
      <c r="D291" s="46">
        <v>0</v>
      </c>
    </row>
    <row r="292" spans="1:4" x14ac:dyDescent="0.2">
      <c r="A292" s="8">
        <v>283</v>
      </c>
      <c r="B292" s="46">
        <v>28270.269043000004</v>
      </c>
      <c r="C292" s="46">
        <v>102518.13625</v>
      </c>
      <c r="D292" s="46">
        <v>35.291959999999996</v>
      </c>
    </row>
    <row r="293" spans="1:4" x14ac:dyDescent="0.2">
      <c r="A293" s="8">
        <v>284</v>
      </c>
      <c r="B293" s="46">
        <v>20292.736083</v>
      </c>
      <c r="C293" s="46">
        <v>103881.033</v>
      </c>
      <c r="D293" s="46">
        <v>0</v>
      </c>
    </row>
    <row r="294" spans="1:4" x14ac:dyDescent="0.2">
      <c r="A294" s="8">
        <v>285</v>
      </c>
      <c r="B294" s="46">
        <v>9501.6066900000005</v>
      </c>
      <c r="C294" s="46">
        <v>90649.673999999999</v>
      </c>
      <c r="D294" s="46">
        <v>0</v>
      </c>
    </row>
    <row r="295" spans="1:4" x14ac:dyDescent="0.2">
      <c r="A295" s="8">
        <v>286</v>
      </c>
      <c r="B295" s="46">
        <v>5644.3314210000008</v>
      </c>
      <c r="C295" s="46">
        <v>82179.976999999999</v>
      </c>
      <c r="D295" s="46">
        <v>0</v>
      </c>
    </row>
    <row r="296" spans="1:4" x14ac:dyDescent="0.2">
      <c r="A296" s="8">
        <v>287</v>
      </c>
      <c r="B296" s="46">
        <v>2654.1387940000004</v>
      </c>
      <c r="C296" s="46">
        <v>81835.374750000003</v>
      </c>
      <c r="D296" s="46">
        <v>0</v>
      </c>
    </row>
    <row r="297" spans="1:4" x14ac:dyDescent="0.2">
      <c r="A297" s="8">
        <v>288</v>
      </c>
      <c r="B297" s="46">
        <v>2926.8324280000002</v>
      </c>
      <c r="C297" s="46">
        <v>83883.758000000002</v>
      </c>
      <c r="D297" s="46">
        <v>0</v>
      </c>
    </row>
    <row r="298" spans="1:4" x14ac:dyDescent="0.2">
      <c r="A298" s="8">
        <v>289</v>
      </c>
      <c r="B298" s="46">
        <v>2189.8623109999999</v>
      </c>
      <c r="C298" s="46">
        <v>75027.884499999986</v>
      </c>
      <c r="D298" s="46">
        <v>0</v>
      </c>
    </row>
    <row r="299" spans="1:4" x14ac:dyDescent="0.2">
      <c r="A299" s="8">
        <v>290</v>
      </c>
      <c r="B299" s="46">
        <v>8091.3370359999999</v>
      </c>
      <c r="C299" s="46">
        <v>75581.065000000002</v>
      </c>
      <c r="D299" s="46">
        <v>0</v>
      </c>
    </row>
    <row r="300" spans="1:4" x14ac:dyDescent="0.2">
      <c r="A300" s="8">
        <v>291</v>
      </c>
      <c r="B300" s="46">
        <v>4397.2540280000003</v>
      </c>
      <c r="C300" s="46">
        <v>86659.977749999991</v>
      </c>
      <c r="D300" s="46">
        <v>65.991287999999997</v>
      </c>
    </row>
    <row r="301" spans="1:4" x14ac:dyDescent="0.2">
      <c r="A301" s="8">
        <v>292</v>
      </c>
      <c r="B301" s="46">
        <v>6684.621032</v>
      </c>
      <c r="C301" s="46">
        <v>77622.753750000003</v>
      </c>
      <c r="D301" s="46">
        <v>477.13572999999997</v>
      </c>
    </row>
    <row r="302" spans="1:4" x14ac:dyDescent="0.2">
      <c r="A302" s="8">
        <v>293</v>
      </c>
      <c r="B302" s="46">
        <v>32834.347655999998</v>
      </c>
      <c r="C302" s="46">
        <v>81869.440999999992</v>
      </c>
      <c r="D302" s="46">
        <v>238.16777599999998</v>
      </c>
    </row>
    <row r="303" spans="1:4" x14ac:dyDescent="0.2">
      <c r="A303" s="8">
        <v>294</v>
      </c>
      <c r="B303" s="46">
        <v>13710.298340000001</v>
      </c>
      <c r="C303" s="46">
        <v>89765.98</v>
      </c>
      <c r="D303" s="46">
        <v>0</v>
      </c>
    </row>
    <row r="304" spans="1:4" x14ac:dyDescent="0.2">
      <c r="A304" s="8">
        <v>295</v>
      </c>
      <c r="B304" s="46">
        <v>36262.949421999998</v>
      </c>
      <c r="C304" s="46">
        <v>87702.888999999996</v>
      </c>
      <c r="D304" s="46">
        <v>0</v>
      </c>
    </row>
    <row r="305" spans="1:4" x14ac:dyDescent="0.2">
      <c r="A305" s="8">
        <v>296</v>
      </c>
      <c r="B305" s="46">
        <v>10473.359451</v>
      </c>
      <c r="C305" s="46">
        <v>96549.887000000002</v>
      </c>
      <c r="D305" s="46">
        <v>0</v>
      </c>
    </row>
    <row r="306" spans="1:4" x14ac:dyDescent="0.2">
      <c r="A306" s="8">
        <v>297</v>
      </c>
      <c r="B306" s="46">
        <v>0</v>
      </c>
      <c r="C306" s="46">
        <v>108113.43225000001</v>
      </c>
      <c r="D306" s="46">
        <v>0</v>
      </c>
    </row>
    <row r="307" spans="1:4" x14ac:dyDescent="0.2">
      <c r="A307" s="8">
        <v>298</v>
      </c>
      <c r="B307" s="46">
        <v>0.196351</v>
      </c>
      <c r="C307" s="46">
        <v>97786.643000000011</v>
      </c>
      <c r="D307" s="46">
        <v>0.28015000000000001</v>
      </c>
    </row>
    <row r="308" spans="1:4" x14ac:dyDescent="0.2">
      <c r="A308" s="8">
        <v>299</v>
      </c>
      <c r="B308" s="46">
        <v>1.4057680000000001</v>
      </c>
      <c r="C308" s="46">
        <v>79329.224999999991</v>
      </c>
      <c r="D308" s="46">
        <v>9.6859850000000005</v>
      </c>
    </row>
    <row r="309" spans="1:4" x14ac:dyDescent="0.2">
      <c r="A309" s="8">
        <v>300</v>
      </c>
      <c r="B309" s="46">
        <v>388.16606200000001</v>
      </c>
      <c r="C309" s="46">
        <v>66444.048750000002</v>
      </c>
      <c r="D309" s="46">
        <v>6.7968000000000001E-2</v>
      </c>
    </row>
    <row r="310" spans="1:4" x14ac:dyDescent="0.2">
      <c r="A310" s="8">
        <v>301</v>
      </c>
      <c r="B310" s="46">
        <v>1930.1788790000001</v>
      </c>
      <c r="C310" s="46">
        <v>75099.827000000005</v>
      </c>
      <c r="D310" s="46">
        <v>0</v>
      </c>
    </row>
    <row r="311" spans="1:4" x14ac:dyDescent="0.2">
      <c r="A311" s="8">
        <v>302</v>
      </c>
      <c r="B311" s="46">
        <v>243.817744</v>
      </c>
      <c r="C311" s="46">
        <v>61674.609069999999</v>
      </c>
      <c r="D311" s="46">
        <v>0</v>
      </c>
    </row>
    <row r="312" spans="1:4" x14ac:dyDescent="0.2">
      <c r="A312" s="8">
        <v>303</v>
      </c>
      <c r="B312" s="46">
        <v>1.3255969999999999</v>
      </c>
      <c r="C312" s="46">
        <v>70540.645999999993</v>
      </c>
      <c r="D312" s="46">
        <v>0</v>
      </c>
    </row>
    <row r="313" spans="1:4" x14ac:dyDescent="0.2">
      <c r="A313" s="8">
        <v>304</v>
      </c>
      <c r="B313" s="46">
        <v>605.60590000000002</v>
      </c>
      <c r="C313" s="46">
        <v>57898.860250000005</v>
      </c>
      <c r="D313" s="46">
        <v>0</v>
      </c>
    </row>
    <row r="314" spans="1:4" x14ac:dyDescent="0.2">
      <c r="A314" s="8">
        <v>305</v>
      </c>
      <c r="B314" s="46">
        <v>6452.3054809999994</v>
      </c>
      <c r="C314" s="46">
        <v>41794.725214999999</v>
      </c>
      <c r="D314" s="46">
        <v>0</v>
      </c>
    </row>
    <row r="315" spans="1:4" x14ac:dyDescent="0.2">
      <c r="A315" s="8">
        <v>306</v>
      </c>
      <c r="B315" s="46">
        <v>12089.298341</v>
      </c>
      <c r="C315" s="46">
        <v>52134.239586000003</v>
      </c>
      <c r="D315" s="46">
        <v>0</v>
      </c>
    </row>
    <row r="316" spans="1:4" x14ac:dyDescent="0.2">
      <c r="A316" s="8">
        <v>307</v>
      </c>
      <c r="B316" s="46">
        <v>15553.929930999999</v>
      </c>
      <c r="C316" s="46">
        <v>49485.333999999995</v>
      </c>
      <c r="D316" s="46">
        <v>0</v>
      </c>
    </row>
    <row r="317" spans="1:4" x14ac:dyDescent="0.2">
      <c r="A317" s="8">
        <v>308</v>
      </c>
      <c r="B317" s="46">
        <v>9441.8459480000001</v>
      </c>
      <c r="C317" s="46">
        <v>59472.339000000007</v>
      </c>
      <c r="D317" s="46">
        <v>1346.7110520000001</v>
      </c>
    </row>
    <row r="318" spans="1:4" x14ac:dyDescent="0.2">
      <c r="A318" s="8">
        <v>309</v>
      </c>
      <c r="B318" s="46">
        <v>5493.6739510000007</v>
      </c>
      <c r="C318" s="46">
        <v>57398.851000000002</v>
      </c>
      <c r="D318" s="46">
        <v>2706.1443469999999</v>
      </c>
    </row>
    <row r="319" spans="1:4" x14ac:dyDescent="0.2">
      <c r="A319" s="8">
        <v>310</v>
      </c>
      <c r="B319" s="46">
        <v>1038.068309</v>
      </c>
      <c r="C319" s="46">
        <v>59930.463999999993</v>
      </c>
      <c r="D319" s="46">
        <v>4221.3167109999995</v>
      </c>
    </row>
    <row r="320" spans="1:4" x14ac:dyDescent="0.2">
      <c r="A320" s="8">
        <v>311</v>
      </c>
      <c r="B320" s="46">
        <v>30.477934000000001</v>
      </c>
      <c r="C320" s="46">
        <v>56622.629249999998</v>
      </c>
      <c r="D320" s="46">
        <v>5567.4987780000001</v>
      </c>
    </row>
    <row r="321" spans="1:4" x14ac:dyDescent="0.2">
      <c r="A321" s="8">
        <v>312</v>
      </c>
      <c r="B321" s="46">
        <v>40.323340999999999</v>
      </c>
      <c r="C321" s="46">
        <v>57702.517569999996</v>
      </c>
      <c r="D321" s="46">
        <v>4543.0401000000002</v>
      </c>
    </row>
    <row r="322" spans="1:4" x14ac:dyDescent="0.2">
      <c r="A322" s="8">
        <v>313</v>
      </c>
      <c r="B322" s="46">
        <v>11.795876000000002</v>
      </c>
      <c r="C322" s="46">
        <v>42677.937999999995</v>
      </c>
      <c r="D322" s="46">
        <v>3963.6053469999997</v>
      </c>
    </row>
    <row r="323" spans="1:4" x14ac:dyDescent="0.2">
      <c r="A323" s="8">
        <v>314</v>
      </c>
      <c r="B323" s="46">
        <v>13.82274</v>
      </c>
      <c r="C323" s="46">
        <v>51188.803679999997</v>
      </c>
      <c r="D323" s="46">
        <v>2837.1604619999998</v>
      </c>
    </row>
    <row r="324" spans="1:4" x14ac:dyDescent="0.2">
      <c r="A324" s="8">
        <v>315</v>
      </c>
      <c r="B324" s="46">
        <v>0</v>
      </c>
      <c r="C324" s="46">
        <v>50139.794999999998</v>
      </c>
      <c r="D324" s="46">
        <v>1648.8364260000001</v>
      </c>
    </row>
    <row r="325" spans="1:4" x14ac:dyDescent="0.2">
      <c r="A325" s="8">
        <v>316</v>
      </c>
      <c r="B325" s="46">
        <v>0</v>
      </c>
      <c r="C325" s="46">
        <v>47516.307000000001</v>
      </c>
      <c r="D325" s="46">
        <v>154.805598</v>
      </c>
    </row>
    <row r="326" spans="1:4" x14ac:dyDescent="0.2">
      <c r="A326" s="8">
        <v>317</v>
      </c>
      <c r="B326" s="46">
        <v>0</v>
      </c>
      <c r="C326" s="46">
        <v>41024.905440999995</v>
      </c>
      <c r="D326" s="46">
        <v>359.56287299999997</v>
      </c>
    </row>
    <row r="327" spans="1:4" x14ac:dyDescent="0.2">
      <c r="A327" s="8">
        <v>318</v>
      </c>
      <c r="B327" s="46">
        <v>0</v>
      </c>
      <c r="C327" s="46">
        <v>26985.391600999999</v>
      </c>
      <c r="D327" s="46">
        <v>579.63295000000005</v>
      </c>
    </row>
    <row r="328" spans="1:4" x14ac:dyDescent="0.2">
      <c r="A328" s="8">
        <v>319</v>
      </c>
      <c r="B328" s="46">
        <v>0</v>
      </c>
      <c r="C328" s="46">
        <v>23590.635742999999</v>
      </c>
      <c r="D328" s="46">
        <v>839.03569100000004</v>
      </c>
    </row>
    <row r="329" spans="1:4" x14ac:dyDescent="0.2">
      <c r="A329" s="8">
        <v>320</v>
      </c>
      <c r="B329" s="46">
        <v>0</v>
      </c>
      <c r="C329" s="46">
        <v>18031.106689</v>
      </c>
      <c r="D329" s="46">
        <v>4804.4893790000006</v>
      </c>
    </row>
    <row r="330" spans="1:4" x14ac:dyDescent="0.2">
      <c r="A330" s="8">
        <v>321</v>
      </c>
      <c r="B330" s="46">
        <v>0</v>
      </c>
      <c r="C330" s="46">
        <v>17056.299559999999</v>
      </c>
      <c r="D330" s="46">
        <v>2780.801606</v>
      </c>
    </row>
    <row r="331" spans="1:4" x14ac:dyDescent="0.2">
      <c r="A331" s="8">
        <v>322</v>
      </c>
      <c r="B331" s="46">
        <v>0</v>
      </c>
      <c r="C331" s="46">
        <v>15663.575683999999</v>
      </c>
      <c r="D331" s="46">
        <v>817.20572699999991</v>
      </c>
    </row>
    <row r="332" spans="1:4" x14ac:dyDescent="0.2">
      <c r="A332" s="8">
        <v>323</v>
      </c>
      <c r="B332" s="46">
        <v>0</v>
      </c>
      <c r="C332" s="46">
        <v>20274.487305000002</v>
      </c>
      <c r="D332" s="46">
        <v>12.973000000000001</v>
      </c>
    </row>
    <row r="333" spans="1:4" x14ac:dyDescent="0.2">
      <c r="A333" s="8">
        <v>324</v>
      </c>
      <c r="B333" s="46">
        <v>961.27434500000004</v>
      </c>
      <c r="C333" s="46">
        <v>21507.901367000002</v>
      </c>
      <c r="D333" s="46">
        <v>0</v>
      </c>
    </row>
    <row r="334" spans="1:4" x14ac:dyDescent="0.2">
      <c r="A334" s="8">
        <v>325</v>
      </c>
      <c r="B334" s="46">
        <v>4695.2910160000001</v>
      </c>
      <c r="C334" s="46">
        <v>14298.397215999999</v>
      </c>
      <c r="D334" s="46">
        <v>0</v>
      </c>
    </row>
    <row r="335" spans="1:4" x14ac:dyDescent="0.2">
      <c r="A335" s="8">
        <v>326</v>
      </c>
      <c r="B335" s="46">
        <v>8722.8104249999997</v>
      </c>
      <c r="C335" s="46">
        <v>17659.534913</v>
      </c>
      <c r="D335" s="46">
        <v>0</v>
      </c>
    </row>
    <row r="336" spans="1:4" x14ac:dyDescent="0.2">
      <c r="A336" s="8">
        <v>327</v>
      </c>
      <c r="B336" s="46">
        <v>20710.946777999998</v>
      </c>
      <c r="C336" s="46">
        <v>21163.912109000001</v>
      </c>
      <c r="D336" s="46">
        <v>0</v>
      </c>
    </row>
    <row r="337" spans="1:4" x14ac:dyDescent="0.2">
      <c r="A337" s="8">
        <v>328</v>
      </c>
      <c r="B337" s="46">
        <v>19598.270751</v>
      </c>
      <c r="C337" s="46">
        <v>18257.092529000001</v>
      </c>
      <c r="D337" s="46">
        <v>0</v>
      </c>
    </row>
    <row r="338" spans="1:4" x14ac:dyDescent="0.2">
      <c r="A338" s="8">
        <v>329</v>
      </c>
      <c r="B338" s="46">
        <v>21614.735840000001</v>
      </c>
      <c r="C338" s="46">
        <v>18446.323485999998</v>
      </c>
      <c r="D338" s="46">
        <v>0</v>
      </c>
    </row>
    <row r="339" spans="1:4" x14ac:dyDescent="0.2">
      <c r="A339" s="8">
        <v>330</v>
      </c>
      <c r="B339" s="46">
        <v>26476.650878</v>
      </c>
      <c r="C339" s="46">
        <v>14316.754639000001</v>
      </c>
      <c r="D339" s="46">
        <v>0</v>
      </c>
    </row>
    <row r="340" spans="1:4" x14ac:dyDescent="0.2">
      <c r="A340" s="8">
        <v>331</v>
      </c>
      <c r="B340" s="46">
        <v>44514.147555000003</v>
      </c>
      <c r="C340" s="46">
        <v>14265.948241999999</v>
      </c>
      <c r="D340" s="46">
        <v>0</v>
      </c>
    </row>
    <row r="341" spans="1:4" x14ac:dyDescent="0.2">
      <c r="A341" s="8">
        <v>332</v>
      </c>
      <c r="B341" s="46">
        <v>55530.864000000001</v>
      </c>
      <c r="C341" s="46">
        <v>18785.907227</v>
      </c>
      <c r="D341" s="46">
        <v>0</v>
      </c>
    </row>
    <row r="342" spans="1:4" x14ac:dyDescent="0.2">
      <c r="A342" s="8">
        <v>333</v>
      </c>
      <c r="B342" s="46">
        <v>42510.971194999998</v>
      </c>
      <c r="C342" s="46">
        <v>18967.901124</v>
      </c>
      <c r="D342" s="46">
        <v>0</v>
      </c>
    </row>
    <row r="343" spans="1:4" x14ac:dyDescent="0.2">
      <c r="A343" s="8">
        <v>334</v>
      </c>
      <c r="B343" s="46">
        <v>47908.981999999996</v>
      </c>
      <c r="C343" s="46">
        <v>7014.3933109999998</v>
      </c>
      <c r="D343" s="46">
        <v>0</v>
      </c>
    </row>
    <row r="344" spans="1:4" x14ac:dyDescent="0.2">
      <c r="A344" s="8">
        <v>335</v>
      </c>
      <c r="B344" s="46">
        <v>51234.333999999995</v>
      </c>
      <c r="C344" s="46">
        <v>12381.335206</v>
      </c>
      <c r="D344" s="46">
        <v>0</v>
      </c>
    </row>
    <row r="345" spans="1:4" x14ac:dyDescent="0.2">
      <c r="A345" s="8">
        <v>336</v>
      </c>
      <c r="B345" s="46">
        <v>58480.389429999996</v>
      </c>
      <c r="C345" s="46">
        <v>5663.428406</v>
      </c>
      <c r="D345" s="46">
        <v>0</v>
      </c>
    </row>
    <row r="346" spans="1:4" x14ac:dyDescent="0.2">
      <c r="A346" s="8">
        <v>337</v>
      </c>
      <c r="B346" s="46">
        <v>49718.409999999996</v>
      </c>
      <c r="C346" s="46">
        <v>4572.4020389999996</v>
      </c>
      <c r="D346" s="46">
        <v>0</v>
      </c>
    </row>
    <row r="347" spans="1:4" x14ac:dyDescent="0.2">
      <c r="A347" s="8">
        <v>338</v>
      </c>
      <c r="B347" s="46">
        <v>37777.969046999999</v>
      </c>
      <c r="C347" s="46">
        <v>4451.0511470000001</v>
      </c>
      <c r="D347" s="46">
        <v>15.551839000000001</v>
      </c>
    </row>
    <row r="348" spans="1:4" x14ac:dyDescent="0.2">
      <c r="A348" s="8">
        <v>339</v>
      </c>
      <c r="B348" s="46">
        <v>46240.911999999997</v>
      </c>
      <c r="C348" s="46">
        <v>1137.65506</v>
      </c>
      <c r="D348" s="46">
        <v>0</v>
      </c>
    </row>
    <row r="349" spans="1:4" x14ac:dyDescent="0.2">
      <c r="A349" s="8">
        <v>340</v>
      </c>
      <c r="B349" s="46">
        <v>51799.163999999997</v>
      </c>
      <c r="C349" s="46">
        <v>22.951059999999998</v>
      </c>
      <c r="D349" s="46">
        <v>1.618525</v>
      </c>
    </row>
    <row r="350" spans="1:4" x14ac:dyDescent="0.2">
      <c r="A350" s="8">
        <v>341</v>
      </c>
      <c r="B350" s="46">
        <v>56703.190999999999</v>
      </c>
      <c r="C350" s="46">
        <v>0.47691800000000001</v>
      </c>
      <c r="D350" s="46">
        <v>410.75351699999999</v>
      </c>
    </row>
    <row r="351" spans="1:4" x14ac:dyDescent="0.2">
      <c r="A351" s="8">
        <v>342</v>
      </c>
      <c r="B351" s="46">
        <v>34203.803223000003</v>
      </c>
      <c r="C351" s="46">
        <v>136.724189</v>
      </c>
      <c r="D351" s="46">
        <v>49.619231999999997</v>
      </c>
    </row>
    <row r="352" spans="1:4" x14ac:dyDescent="0.2">
      <c r="A352" s="8">
        <v>343</v>
      </c>
      <c r="B352" s="46">
        <v>32348.011718999995</v>
      </c>
      <c r="C352" s="46">
        <v>185.35298399999999</v>
      </c>
      <c r="D352" s="46">
        <v>5.4711999999999996</v>
      </c>
    </row>
    <row r="353" spans="1:4" x14ac:dyDescent="0.2">
      <c r="A353" s="8">
        <v>344</v>
      </c>
      <c r="B353" s="46">
        <v>35665.592948999998</v>
      </c>
      <c r="C353" s="46">
        <v>0</v>
      </c>
      <c r="D353" s="46">
        <v>19.642527999999999</v>
      </c>
    </row>
    <row r="354" spans="1:4" x14ac:dyDescent="0.2">
      <c r="A354" s="8">
        <v>345</v>
      </c>
      <c r="B354" s="46">
        <v>41082.397188000003</v>
      </c>
      <c r="C354" s="46">
        <v>0</v>
      </c>
      <c r="D354" s="46">
        <v>0</v>
      </c>
    </row>
    <row r="355" spans="1:4" x14ac:dyDescent="0.2">
      <c r="A355" s="8">
        <v>346</v>
      </c>
      <c r="B355" s="46">
        <v>27579.171386999999</v>
      </c>
      <c r="C355" s="46">
        <v>6.75868</v>
      </c>
      <c r="D355" s="46">
        <v>0</v>
      </c>
    </row>
    <row r="356" spans="1:4" x14ac:dyDescent="0.2">
      <c r="A356" s="8">
        <v>347</v>
      </c>
      <c r="B356" s="46">
        <v>18875.124999</v>
      </c>
      <c r="C356" s="46">
        <v>109.45537599999999</v>
      </c>
      <c r="D356" s="46">
        <v>0</v>
      </c>
    </row>
    <row r="357" spans="1:4" x14ac:dyDescent="0.2">
      <c r="A357" s="8">
        <v>348</v>
      </c>
      <c r="B357" s="46">
        <v>11507.898681999999</v>
      </c>
      <c r="C357" s="46">
        <v>0</v>
      </c>
      <c r="D357" s="46">
        <v>0</v>
      </c>
    </row>
    <row r="358" spans="1:4" x14ac:dyDescent="0.2">
      <c r="A358" s="8">
        <v>349</v>
      </c>
      <c r="B358" s="46">
        <v>11678.037109999999</v>
      </c>
      <c r="C358" s="46">
        <v>0</v>
      </c>
      <c r="D358" s="46">
        <v>0</v>
      </c>
    </row>
    <row r="359" spans="1:4" x14ac:dyDescent="0.2">
      <c r="A359" s="8">
        <v>350</v>
      </c>
      <c r="B359" s="46">
        <v>13996.946779</v>
      </c>
      <c r="C359" s="46">
        <v>0</v>
      </c>
      <c r="D359" s="46">
        <v>0</v>
      </c>
    </row>
    <row r="360" spans="1:4" x14ac:dyDescent="0.2">
      <c r="A360" s="8">
        <v>351</v>
      </c>
      <c r="B360" s="46">
        <v>29272.111469000003</v>
      </c>
      <c r="C360" s="46">
        <v>0</v>
      </c>
      <c r="D360" s="46">
        <v>0</v>
      </c>
    </row>
    <row r="361" spans="1:4" x14ac:dyDescent="0.2">
      <c r="A361" s="8">
        <v>352</v>
      </c>
      <c r="B361" s="46">
        <v>53668.126000000004</v>
      </c>
      <c r="C361" s="46">
        <v>0</v>
      </c>
      <c r="D361" s="46">
        <v>0</v>
      </c>
    </row>
    <row r="362" spans="1:4" x14ac:dyDescent="0.2">
      <c r="A362" s="8">
        <v>353</v>
      </c>
      <c r="B362" s="46">
        <v>65289.96899999999</v>
      </c>
      <c r="C362" s="46">
        <v>0</v>
      </c>
      <c r="D362" s="46">
        <v>0</v>
      </c>
    </row>
    <row r="363" spans="1:4" x14ac:dyDescent="0.2">
      <c r="A363" s="8">
        <v>354</v>
      </c>
      <c r="B363" s="46">
        <v>65496.305999999997</v>
      </c>
      <c r="C363" s="46">
        <v>0.102496</v>
      </c>
      <c r="D363" s="46">
        <v>0</v>
      </c>
    </row>
    <row r="364" spans="1:4" x14ac:dyDescent="0.2">
      <c r="A364" s="8">
        <v>355</v>
      </c>
      <c r="B364" s="46">
        <v>46040.058929999999</v>
      </c>
      <c r="C364" s="46">
        <v>22.1797</v>
      </c>
      <c r="D364" s="46">
        <v>385.74613999999997</v>
      </c>
    </row>
    <row r="365" spans="1:4" x14ac:dyDescent="0.2">
      <c r="A365" s="8">
        <v>356</v>
      </c>
      <c r="B365" s="46">
        <v>62679.265069999994</v>
      </c>
      <c r="C365" s="46">
        <v>0</v>
      </c>
      <c r="D365" s="46">
        <v>73.837996000000004</v>
      </c>
    </row>
    <row r="366" spans="1:4" x14ac:dyDescent="0.2">
      <c r="A366" s="8">
        <v>357</v>
      </c>
      <c r="B366" s="46">
        <v>51949.677000000003</v>
      </c>
      <c r="C366" s="46">
        <v>0</v>
      </c>
      <c r="D366" s="46">
        <v>24.964881999999999</v>
      </c>
    </row>
    <row r="367" spans="1:4" x14ac:dyDescent="0.2">
      <c r="A367" s="8">
        <v>358</v>
      </c>
      <c r="B367" s="46">
        <v>46184.308117</v>
      </c>
      <c r="C367" s="46">
        <v>1.0075069999999999</v>
      </c>
      <c r="D367" s="46">
        <v>248.29745299999999</v>
      </c>
    </row>
    <row r="368" spans="1:4" x14ac:dyDescent="0.2">
      <c r="A368" s="8">
        <v>359</v>
      </c>
      <c r="B368" s="46">
        <v>47564.882320000004</v>
      </c>
      <c r="C368" s="46">
        <v>5.4091940000000003</v>
      </c>
      <c r="D368" s="46">
        <v>1688.8439490000001</v>
      </c>
    </row>
    <row r="369" spans="1:4" x14ac:dyDescent="0.2">
      <c r="A369" s="8">
        <v>360</v>
      </c>
      <c r="B369" s="46">
        <v>38110.855883000004</v>
      </c>
      <c r="C369" s="46">
        <v>182.22560800000002</v>
      </c>
      <c r="D369" s="46">
        <v>1520.9892419999999</v>
      </c>
    </row>
    <row r="370" spans="1:4" x14ac:dyDescent="0.2">
      <c r="A370" s="8">
        <v>361</v>
      </c>
      <c r="B370" s="46">
        <v>22121.963866999999</v>
      </c>
      <c r="C370" s="46">
        <v>1665.872742</v>
      </c>
      <c r="D370" s="46">
        <v>1645.9278260000001</v>
      </c>
    </row>
    <row r="371" spans="1:4" x14ac:dyDescent="0.2">
      <c r="A371" s="8">
        <v>362</v>
      </c>
      <c r="B371" s="46">
        <v>10355.503173999999</v>
      </c>
      <c r="C371" s="46">
        <v>3215.7665099999999</v>
      </c>
      <c r="D371" s="46">
        <v>3938.0063479999999</v>
      </c>
    </row>
    <row r="372" spans="1:4" x14ac:dyDescent="0.2">
      <c r="A372" s="8">
        <v>363</v>
      </c>
      <c r="B372" s="46">
        <v>2559.017304</v>
      </c>
      <c r="C372" s="46">
        <v>1188.6712150000001</v>
      </c>
      <c r="D372" s="46">
        <v>3677.5072019999998</v>
      </c>
    </row>
    <row r="373" spans="1:4" x14ac:dyDescent="0.2">
      <c r="A373" s="8">
        <v>364</v>
      </c>
      <c r="B373" s="46">
        <v>1408.7902669999999</v>
      </c>
      <c r="C373" s="46">
        <v>2073.6373899999999</v>
      </c>
      <c r="D373" s="46">
        <v>1497.1062010000001</v>
      </c>
    </row>
    <row r="374" spans="1:4" x14ac:dyDescent="0.2">
      <c r="A374" s="8">
        <v>365</v>
      </c>
      <c r="B374" s="46">
        <v>3893.9739380000005</v>
      </c>
      <c r="C374" s="46">
        <v>2561.1262510000001</v>
      </c>
      <c r="D374" s="46">
        <v>527.24871099999996</v>
      </c>
    </row>
    <row r="375" spans="1:4" x14ac:dyDescent="0.2">
      <c r="A375" s="8">
        <v>366</v>
      </c>
      <c r="B375" s="46">
        <v>6785.5875230000001</v>
      </c>
      <c r="C375" s="46">
        <v>5085.9794929999998</v>
      </c>
      <c r="D375" s="46">
        <v>0</v>
      </c>
    </row>
    <row r="376" spans="1:4" x14ac:dyDescent="0.2">
      <c r="A376" s="8">
        <v>367</v>
      </c>
      <c r="B376" s="46">
        <v>9363.1944590000003</v>
      </c>
      <c r="C376" s="46">
        <v>9279.5057379999998</v>
      </c>
      <c r="D376" s="46">
        <v>0</v>
      </c>
    </row>
    <row r="377" spans="1:4" x14ac:dyDescent="0.2">
      <c r="A377" s="8">
        <v>368</v>
      </c>
      <c r="B377" s="46">
        <v>2999.2487799999999</v>
      </c>
      <c r="C377" s="46">
        <v>2916.7888330000001</v>
      </c>
      <c r="D377" s="46">
        <v>0</v>
      </c>
    </row>
    <row r="378" spans="1:4" x14ac:dyDescent="0.2">
      <c r="A378" s="8">
        <v>369</v>
      </c>
      <c r="B378" s="46">
        <v>6642.3298329999998</v>
      </c>
      <c r="C378" s="46">
        <v>6479.6594850000001</v>
      </c>
      <c r="D378" s="46">
        <v>23.538702000000001</v>
      </c>
    </row>
    <row r="379" spans="1:4" x14ac:dyDescent="0.2">
      <c r="A379" s="8">
        <v>370</v>
      </c>
      <c r="B379" s="46">
        <v>4391.5859989999999</v>
      </c>
      <c r="C379" s="46">
        <v>10904.196533</v>
      </c>
      <c r="D379" s="46">
        <v>435.74400800000001</v>
      </c>
    </row>
    <row r="380" spans="1:4" x14ac:dyDescent="0.2">
      <c r="A380" s="8">
        <v>371</v>
      </c>
      <c r="B380" s="46">
        <v>6974.8200079999997</v>
      </c>
      <c r="C380" s="46">
        <v>24107.264648</v>
      </c>
      <c r="D380" s="46">
        <v>526.89529100000004</v>
      </c>
    </row>
    <row r="381" spans="1:4" x14ac:dyDescent="0.2">
      <c r="A381" s="8">
        <v>372</v>
      </c>
      <c r="B381" s="46">
        <v>13878.264160000001</v>
      </c>
      <c r="C381" s="46">
        <v>38696.929828</v>
      </c>
      <c r="D381" s="46">
        <v>0</v>
      </c>
    </row>
    <row r="382" spans="1:4" x14ac:dyDescent="0.2">
      <c r="A382" s="8">
        <v>373</v>
      </c>
      <c r="B382" s="46">
        <v>44463.592015999995</v>
      </c>
      <c r="C382" s="46">
        <v>55346.580069999996</v>
      </c>
      <c r="D382" s="46">
        <v>0</v>
      </c>
    </row>
    <row r="383" spans="1:4" x14ac:dyDescent="0.2">
      <c r="A383" s="8">
        <v>374</v>
      </c>
      <c r="B383" s="46">
        <v>56295.643750000003</v>
      </c>
      <c r="C383" s="46">
        <v>68061.595000000001</v>
      </c>
      <c r="D383" s="46">
        <v>0</v>
      </c>
    </row>
    <row r="384" spans="1:4" x14ac:dyDescent="0.2">
      <c r="A384" s="8">
        <v>375</v>
      </c>
      <c r="B384" s="46">
        <v>65194.885000000002</v>
      </c>
      <c r="C384" s="46">
        <v>50474.33352</v>
      </c>
      <c r="D384" s="46">
        <v>3.417001</v>
      </c>
    </row>
    <row r="385" spans="1:4" x14ac:dyDescent="0.2">
      <c r="A385" s="8">
        <v>376</v>
      </c>
      <c r="B385" s="46">
        <v>88792.452999999994</v>
      </c>
      <c r="C385" s="46">
        <v>34335.415215000001</v>
      </c>
      <c r="D385" s="46">
        <v>369.78242299999999</v>
      </c>
    </row>
    <row r="386" spans="1:4" x14ac:dyDescent="0.2">
      <c r="A386" s="8">
        <v>377</v>
      </c>
      <c r="B386" s="46">
        <v>97467.659999999989</v>
      </c>
      <c r="C386" s="46">
        <v>49488.990000000005</v>
      </c>
      <c r="D386" s="46">
        <v>586.44253500000002</v>
      </c>
    </row>
    <row r="387" spans="1:4" x14ac:dyDescent="0.2">
      <c r="A387" s="8">
        <v>378</v>
      </c>
      <c r="B387" s="46">
        <v>103363.88</v>
      </c>
      <c r="C387" s="46">
        <v>89186.205000000002</v>
      </c>
      <c r="D387" s="46">
        <v>1046.8433909999999</v>
      </c>
    </row>
    <row r="388" spans="1:4" x14ac:dyDescent="0.2">
      <c r="A388" s="8">
        <v>379</v>
      </c>
      <c r="B388" s="46">
        <v>102092.143</v>
      </c>
      <c r="C388" s="46">
        <v>83312.479999999996</v>
      </c>
      <c r="D388" s="46">
        <v>1672.027237</v>
      </c>
    </row>
    <row r="389" spans="1:4" x14ac:dyDescent="0.2">
      <c r="A389" s="8">
        <v>380</v>
      </c>
      <c r="B389" s="46">
        <v>100832.951</v>
      </c>
      <c r="C389" s="46">
        <v>55392.907999999996</v>
      </c>
      <c r="D389" s="46">
        <v>4345.7570800000003</v>
      </c>
    </row>
    <row r="390" spans="1:4" x14ac:dyDescent="0.2">
      <c r="A390" s="8">
        <v>381</v>
      </c>
      <c r="B390" s="46">
        <v>122973.565</v>
      </c>
      <c r="C390" s="46">
        <v>58939.434999999998</v>
      </c>
      <c r="D390" s="46">
        <v>7289.9869990000007</v>
      </c>
    </row>
    <row r="391" spans="1:4" x14ac:dyDescent="0.2">
      <c r="A391" s="8">
        <v>382</v>
      </c>
      <c r="B391" s="46">
        <v>107360.462</v>
      </c>
      <c r="C391" s="46">
        <v>56512.792999999998</v>
      </c>
      <c r="D391" s="46">
        <v>6597.3219000000008</v>
      </c>
    </row>
    <row r="392" spans="1:4" x14ac:dyDescent="0.2">
      <c r="A392" s="8">
        <v>383</v>
      </c>
      <c r="B392" s="46">
        <v>132087.04575000002</v>
      </c>
      <c r="C392" s="46">
        <v>34356.432046999995</v>
      </c>
      <c r="D392" s="46">
        <v>10030.988160000001</v>
      </c>
    </row>
    <row r="393" spans="1:4" x14ac:dyDescent="0.2">
      <c r="A393" s="8">
        <v>384</v>
      </c>
      <c r="B393" s="46">
        <v>138540.87700000001</v>
      </c>
      <c r="C393" s="46">
        <v>31267.262207</v>
      </c>
      <c r="D393" s="46">
        <v>5722.9215690000001</v>
      </c>
    </row>
    <row r="394" spans="1:4" x14ac:dyDescent="0.2">
      <c r="A394" s="8">
        <v>385</v>
      </c>
      <c r="B394" s="46">
        <v>139980.663</v>
      </c>
      <c r="C394" s="46">
        <v>8987.5285650000005</v>
      </c>
      <c r="D394" s="46">
        <v>4854.7357179999999</v>
      </c>
    </row>
    <row r="395" spans="1:4" x14ac:dyDescent="0.2">
      <c r="A395" s="8">
        <v>386</v>
      </c>
      <c r="B395" s="46">
        <v>104897.978</v>
      </c>
      <c r="C395" s="46">
        <v>5789.7563479999999</v>
      </c>
      <c r="D395" s="46">
        <v>4263.876037</v>
      </c>
    </row>
    <row r="396" spans="1:4" x14ac:dyDescent="0.2">
      <c r="A396" s="8">
        <v>387</v>
      </c>
      <c r="B396" s="46">
        <v>75808.964250000005</v>
      </c>
      <c r="C396" s="46">
        <v>2809.0671079999997</v>
      </c>
      <c r="D396" s="46">
        <v>5689.2734380000002</v>
      </c>
    </row>
    <row r="397" spans="1:4" x14ac:dyDescent="0.2">
      <c r="A397" s="8">
        <v>388</v>
      </c>
      <c r="B397" s="46">
        <v>62724.400999999998</v>
      </c>
      <c r="C397" s="46">
        <v>1556.699192</v>
      </c>
      <c r="D397" s="46">
        <v>8557.1842029999989</v>
      </c>
    </row>
    <row r="398" spans="1:4" x14ac:dyDescent="0.2">
      <c r="A398" s="8">
        <v>389</v>
      </c>
      <c r="B398" s="46">
        <v>85756.456999999995</v>
      </c>
      <c r="C398" s="46">
        <v>774.01497599999993</v>
      </c>
      <c r="D398" s="46">
        <v>6612.6179190000003</v>
      </c>
    </row>
    <row r="399" spans="1:4" x14ac:dyDescent="0.2">
      <c r="A399" s="8">
        <v>390</v>
      </c>
      <c r="B399" s="46">
        <v>26065.544432999999</v>
      </c>
      <c r="C399" s="46">
        <v>0.85220300000000004</v>
      </c>
      <c r="D399" s="46">
        <v>4231.9708869999995</v>
      </c>
    </row>
    <row r="400" spans="1:4" x14ac:dyDescent="0.2">
      <c r="A400" s="8">
        <v>391</v>
      </c>
      <c r="B400" s="46">
        <v>10615.963867000002</v>
      </c>
      <c r="C400" s="46">
        <v>2464.4470369999999</v>
      </c>
      <c r="D400" s="46">
        <v>4251.7506100000001</v>
      </c>
    </row>
    <row r="401" spans="1:4" x14ac:dyDescent="0.2">
      <c r="A401" s="8">
        <v>392</v>
      </c>
      <c r="B401" s="46">
        <v>25593.751169000003</v>
      </c>
      <c r="C401" s="46">
        <v>10873.086303999999</v>
      </c>
      <c r="D401" s="46">
        <v>1893.452728</v>
      </c>
    </row>
    <row r="402" spans="1:4" x14ac:dyDescent="0.2">
      <c r="A402" s="8">
        <v>393</v>
      </c>
      <c r="B402" s="46">
        <v>39266.658121</v>
      </c>
      <c r="C402" s="46">
        <v>4279.2805180000005</v>
      </c>
      <c r="D402" s="46">
        <v>1920.30539</v>
      </c>
    </row>
    <row r="403" spans="1:4" x14ac:dyDescent="0.2">
      <c r="A403" s="8">
        <v>394</v>
      </c>
      <c r="B403" s="46">
        <v>17769.289550999998</v>
      </c>
      <c r="C403" s="46">
        <v>3669.1496579999998</v>
      </c>
      <c r="D403" s="46">
        <v>457.61360200000001</v>
      </c>
    </row>
    <row r="404" spans="1:4" x14ac:dyDescent="0.2">
      <c r="A404" s="8">
        <v>395</v>
      </c>
      <c r="B404" s="46">
        <v>5411.8875120000002</v>
      </c>
      <c r="C404" s="46">
        <v>2763.8995880000002</v>
      </c>
      <c r="D404" s="46">
        <v>710.36076400000002</v>
      </c>
    </row>
    <row r="405" spans="1:4" x14ac:dyDescent="0.2">
      <c r="A405" s="8">
        <v>396</v>
      </c>
      <c r="B405" s="46">
        <v>23029.650391000003</v>
      </c>
      <c r="C405" s="46">
        <v>9184.6241460000001</v>
      </c>
      <c r="D405" s="46">
        <v>1090.3692019999999</v>
      </c>
    </row>
    <row r="406" spans="1:4" x14ac:dyDescent="0.2">
      <c r="A406" s="8">
        <v>397</v>
      </c>
      <c r="B406" s="46">
        <v>72325.870999999999</v>
      </c>
      <c r="C406" s="46">
        <v>4736.0525510000007</v>
      </c>
      <c r="D406" s="46">
        <v>1929.2973029999998</v>
      </c>
    </row>
    <row r="407" spans="1:4" x14ac:dyDescent="0.2">
      <c r="A407" s="8">
        <v>398</v>
      </c>
      <c r="B407" s="46">
        <v>135250.47</v>
      </c>
      <c r="C407" s="46">
        <v>2383.9042359999999</v>
      </c>
      <c r="D407" s="46">
        <v>1970.868195</v>
      </c>
    </row>
    <row r="408" spans="1:4" x14ac:dyDescent="0.2">
      <c r="A408" s="8">
        <v>399</v>
      </c>
      <c r="B408" s="46">
        <v>151015.81699999998</v>
      </c>
      <c r="C408" s="46">
        <v>2992.5838620000004</v>
      </c>
      <c r="D408" s="46">
        <v>737.7375649999999</v>
      </c>
    </row>
    <row r="409" spans="1:4" x14ac:dyDescent="0.2">
      <c r="A409" s="8">
        <v>400</v>
      </c>
      <c r="B409" s="46">
        <v>153039.70674999998</v>
      </c>
      <c r="C409" s="46">
        <v>3679.3071290000003</v>
      </c>
      <c r="D409" s="46">
        <v>152.08444200000002</v>
      </c>
    </row>
    <row r="410" spans="1:4" x14ac:dyDescent="0.2">
      <c r="A410" s="8">
        <v>401</v>
      </c>
      <c r="B410" s="46">
        <v>162816.50400000002</v>
      </c>
      <c r="C410" s="46">
        <v>6441.9367669999992</v>
      </c>
      <c r="D410" s="46">
        <v>0</v>
      </c>
    </row>
    <row r="411" spans="1:4" x14ac:dyDescent="0.2">
      <c r="A411" s="8">
        <v>402</v>
      </c>
      <c r="B411" s="46">
        <v>165192.02799999999</v>
      </c>
      <c r="C411" s="46">
        <v>200.26739499999999</v>
      </c>
      <c r="D411" s="46">
        <v>0</v>
      </c>
    </row>
    <row r="412" spans="1:4" x14ac:dyDescent="0.2">
      <c r="A412" s="8">
        <v>403</v>
      </c>
      <c r="B412" s="46">
        <v>151209.64025</v>
      </c>
      <c r="C412" s="46">
        <v>5.8790000000000002E-2</v>
      </c>
      <c r="D412" s="46">
        <v>122.868104</v>
      </c>
    </row>
    <row r="413" spans="1:4" x14ac:dyDescent="0.2">
      <c r="A413" s="8">
        <v>404</v>
      </c>
      <c r="B413" s="46">
        <v>118366.33775000001</v>
      </c>
      <c r="C413" s="46">
        <v>2481.7877209999997</v>
      </c>
      <c r="D413" s="46">
        <v>620.670433</v>
      </c>
    </row>
    <row r="414" spans="1:4" x14ac:dyDescent="0.2">
      <c r="A414" s="8">
        <v>405</v>
      </c>
      <c r="B414" s="46">
        <v>87589.052999999985</v>
      </c>
      <c r="C414" s="46">
        <v>3818.0036609999997</v>
      </c>
      <c r="D414" s="46">
        <v>678.41877700000009</v>
      </c>
    </row>
    <row r="415" spans="1:4" x14ac:dyDescent="0.2">
      <c r="A415" s="8">
        <v>406</v>
      </c>
      <c r="B415" s="46">
        <v>64893.332999999999</v>
      </c>
      <c r="C415" s="46">
        <v>5164.7785640000002</v>
      </c>
      <c r="D415" s="46">
        <v>519.18137299999989</v>
      </c>
    </row>
    <row r="416" spans="1:4" x14ac:dyDescent="0.2">
      <c r="A416" s="8">
        <v>407</v>
      </c>
      <c r="B416" s="46">
        <v>75445.778999999995</v>
      </c>
      <c r="C416" s="46">
        <v>11697.481933999999</v>
      </c>
      <c r="D416" s="46">
        <v>838.54231299999992</v>
      </c>
    </row>
    <row r="417" spans="1:4" x14ac:dyDescent="0.2">
      <c r="A417" s="8">
        <v>408</v>
      </c>
      <c r="B417" s="46">
        <v>92387.097500000003</v>
      </c>
      <c r="C417" s="46">
        <v>26034.423095999999</v>
      </c>
      <c r="D417" s="46">
        <v>1041.6222030000001</v>
      </c>
    </row>
    <row r="418" spans="1:4" x14ac:dyDescent="0.2">
      <c r="A418" s="8">
        <v>409</v>
      </c>
      <c r="B418" s="46">
        <v>127291.9755</v>
      </c>
      <c r="C418" s="46">
        <v>31553.783203999999</v>
      </c>
      <c r="D418" s="46">
        <v>4050.8256220000003</v>
      </c>
    </row>
    <row r="419" spans="1:4" x14ac:dyDescent="0.2">
      <c r="A419" s="8">
        <v>410</v>
      </c>
      <c r="B419" s="46">
        <v>85369.531000000003</v>
      </c>
      <c r="C419" s="46">
        <v>30130.480468000002</v>
      </c>
      <c r="D419" s="46">
        <v>3372.4305420000001</v>
      </c>
    </row>
    <row r="420" spans="1:4" x14ac:dyDescent="0.2">
      <c r="A420" s="8">
        <v>411</v>
      </c>
      <c r="B420" s="46">
        <v>100950.461</v>
      </c>
      <c r="C420" s="46">
        <v>33952.805663000006</v>
      </c>
      <c r="D420" s="46">
        <v>3140.4678949999998</v>
      </c>
    </row>
    <row r="421" spans="1:4" x14ac:dyDescent="0.2">
      <c r="A421" s="8">
        <v>412</v>
      </c>
      <c r="B421" s="46">
        <v>114803.959</v>
      </c>
      <c r="C421" s="46">
        <v>43993.965141000001</v>
      </c>
      <c r="D421" s="46">
        <v>5538.2045899999994</v>
      </c>
    </row>
    <row r="422" spans="1:4" x14ac:dyDescent="0.2">
      <c r="A422" s="8">
        <v>413</v>
      </c>
      <c r="B422" s="46">
        <v>82591.58</v>
      </c>
      <c r="C422" s="46">
        <v>50844.012000000002</v>
      </c>
      <c r="D422" s="46">
        <v>3443.7879029999995</v>
      </c>
    </row>
    <row r="423" spans="1:4" x14ac:dyDescent="0.2">
      <c r="A423" s="8">
        <v>414</v>
      </c>
      <c r="B423" s="46">
        <v>52154.516938000001</v>
      </c>
      <c r="C423" s="46">
        <v>50314.1175</v>
      </c>
      <c r="D423" s="46">
        <v>1361.1506569999999</v>
      </c>
    </row>
    <row r="424" spans="1:4" x14ac:dyDescent="0.2">
      <c r="A424" s="8">
        <v>415</v>
      </c>
      <c r="B424" s="46">
        <v>61594.96</v>
      </c>
      <c r="C424" s="46">
        <v>50303.06207</v>
      </c>
      <c r="D424" s="46">
        <v>705.0125579999999</v>
      </c>
    </row>
    <row r="425" spans="1:4" x14ac:dyDescent="0.2">
      <c r="A425" s="8">
        <v>416</v>
      </c>
      <c r="B425" s="46">
        <v>77914.058999999994</v>
      </c>
      <c r="C425" s="46">
        <v>50317.169000000002</v>
      </c>
      <c r="D425" s="46">
        <v>1401.2910759999997</v>
      </c>
    </row>
    <row r="426" spans="1:4" x14ac:dyDescent="0.2">
      <c r="A426" s="8">
        <v>417</v>
      </c>
      <c r="B426" s="46">
        <v>21444.009033000002</v>
      </c>
      <c r="C426" s="46">
        <v>68460.404999999999</v>
      </c>
      <c r="D426" s="46">
        <v>786.40747800000008</v>
      </c>
    </row>
    <row r="427" spans="1:4" x14ac:dyDescent="0.2">
      <c r="A427" s="8">
        <v>418</v>
      </c>
      <c r="B427" s="46">
        <v>138.88617400000001</v>
      </c>
      <c r="C427" s="46">
        <v>95456.850999999995</v>
      </c>
      <c r="D427" s="46">
        <v>1025.5526580000001</v>
      </c>
    </row>
    <row r="428" spans="1:4" x14ac:dyDescent="0.2">
      <c r="A428" s="8">
        <v>419</v>
      </c>
      <c r="B428" s="46">
        <v>0</v>
      </c>
      <c r="C428" s="46">
        <v>97730.501999999993</v>
      </c>
      <c r="D428" s="46">
        <v>459.44100400000002</v>
      </c>
    </row>
    <row r="429" spans="1:4" x14ac:dyDescent="0.2">
      <c r="A429" s="8">
        <v>420</v>
      </c>
      <c r="B429" s="46">
        <v>2.0253E-2</v>
      </c>
      <c r="C429" s="46">
        <v>96180.697</v>
      </c>
      <c r="D429" s="46">
        <v>0</v>
      </c>
    </row>
    <row r="430" spans="1:4" x14ac:dyDescent="0.2">
      <c r="A430" s="8">
        <v>421</v>
      </c>
      <c r="B430" s="46">
        <v>904.34721200000001</v>
      </c>
      <c r="C430" s="46">
        <v>79628.819999999992</v>
      </c>
      <c r="D430" s="46">
        <v>0</v>
      </c>
    </row>
    <row r="431" spans="1:4" x14ac:dyDescent="0.2">
      <c r="A431" s="8">
        <v>422</v>
      </c>
      <c r="B431" s="46">
        <v>1565.552353</v>
      </c>
      <c r="C431" s="46">
        <v>77340.051000000007</v>
      </c>
      <c r="D431" s="46">
        <v>0</v>
      </c>
    </row>
    <row r="432" spans="1:4" x14ac:dyDescent="0.2">
      <c r="A432" s="8">
        <v>423</v>
      </c>
      <c r="B432" s="46">
        <v>5742.1109619999997</v>
      </c>
      <c r="C432" s="46">
        <v>89596.929000000004</v>
      </c>
      <c r="D432" s="46">
        <v>0</v>
      </c>
    </row>
    <row r="433" spans="1:4" x14ac:dyDescent="0.2">
      <c r="A433" s="8">
        <v>424</v>
      </c>
      <c r="B433" s="46">
        <v>4348.5886829999999</v>
      </c>
      <c r="C433" s="46">
        <v>93061.437000000005</v>
      </c>
      <c r="D433" s="46">
        <v>0</v>
      </c>
    </row>
    <row r="434" spans="1:4" x14ac:dyDescent="0.2">
      <c r="A434" s="8">
        <v>425</v>
      </c>
      <c r="B434" s="46">
        <v>864.16270499999996</v>
      </c>
      <c r="C434" s="46">
        <v>108199.49400000001</v>
      </c>
      <c r="D434" s="46">
        <v>0</v>
      </c>
    </row>
    <row r="435" spans="1:4" x14ac:dyDescent="0.2">
      <c r="A435" s="8">
        <v>426</v>
      </c>
      <c r="B435" s="46">
        <v>0</v>
      </c>
      <c r="C435" s="46">
        <v>112581.084</v>
      </c>
      <c r="D435" s="46">
        <v>0</v>
      </c>
    </row>
    <row r="436" spans="1:4" x14ac:dyDescent="0.2">
      <c r="A436" s="8">
        <v>427</v>
      </c>
      <c r="B436" s="46">
        <v>0</v>
      </c>
      <c r="C436" s="46">
        <v>120132.27800000001</v>
      </c>
      <c r="D436" s="46">
        <v>0</v>
      </c>
    </row>
    <row r="437" spans="1:4" x14ac:dyDescent="0.2">
      <c r="A437" s="8">
        <v>428</v>
      </c>
      <c r="B437" s="46">
        <v>18.399214000000001</v>
      </c>
      <c r="C437" s="46">
        <v>105923.743</v>
      </c>
      <c r="D437" s="46">
        <v>299.254143</v>
      </c>
    </row>
    <row r="438" spans="1:4" x14ac:dyDescent="0.2">
      <c r="A438" s="8">
        <v>429</v>
      </c>
      <c r="B438" s="46">
        <v>3592.2205590000003</v>
      </c>
      <c r="C438" s="46">
        <v>57900.061047000003</v>
      </c>
      <c r="D438" s="46">
        <v>14.508665000000001</v>
      </c>
    </row>
    <row r="439" spans="1:4" x14ac:dyDescent="0.2">
      <c r="A439" s="8">
        <v>430</v>
      </c>
      <c r="B439" s="46">
        <v>4784.0532839999996</v>
      </c>
      <c r="C439" s="46">
        <v>27587.817534999998</v>
      </c>
      <c r="D439" s="46">
        <v>287.846633</v>
      </c>
    </row>
    <row r="440" spans="1:4" x14ac:dyDescent="0.2">
      <c r="A440" s="8">
        <v>431</v>
      </c>
      <c r="B440" s="46">
        <v>1469.450699</v>
      </c>
      <c r="C440" s="46">
        <v>35480.266113000005</v>
      </c>
      <c r="D440" s="46">
        <v>0</v>
      </c>
    </row>
    <row r="441" spans="1:4" x14ac:dyDescent="0.2">
      <c r="A441" s="8">
        <v>432</v>
      </c>
      <c r="B441" s="46">
        <v>218.64318</v>
      </c>
      <c r="C441" s="46">
        <v>28977.381836</v>
      </c>
      <c r="D441" s="46">
        <v>419.91165599999999</v>
      </c>
    </row>
    <row r="442" spans="1:4" x14ac:dyDescent="0.2">
      <c r="A442" s="8">
        <v>433</v>
      </c>
      <c r="B442" s="46">
        <v>2747.8159639999999</v>
      </c>
      <c r="C442" s="46">
        <v>9746.5296630000012</v>
      </c>
      <c r="D442" s="46">
        <v>2699.3163460000001</v>
      </c>
    </row>
    <row r="443" spans="1:4" x14ac:dyDescent="0.2">
      <c r="A443" s="8">
        <v>434</v>
      </c>
      <c r="B443" s="46">
        <v>0</v>
      </c>
      <c r="C443" s="46">
        <v>4063.788513</v>
      </c>
      <c r="D443" s="46">
        <v>3102.158692</v>
      </c>
    </row>
    <row r="444" spans="1:4" x14ac:dyDescent="0.2">
      <c r="A444" s="8">
        <v>435</v>
      </c>
      <c r="B444" s="46">
        <v>0</v>
      </c>
      <c r="C444" s="46">
        <v>1999.8644720000002</v>
      </c>
      <c r="D444" s="46">
        <v>4094.5103769999996</v>
      </c>
    </row>
    <row r="445" spans="1:4" x14ac:dyDescent="0.2">
      <c r="A445" s="8">
        <v>436</v>
      </c>
      <c r="B445" s="46">
        <v>0</v>
      </c>
      <c r="C445" s="46">
        <v>221.32323499999998</v>
      </c>
      <c r="D445" s="46">
        <v>1840.4940799999999</v>
      </c>
    </row>
    <row r="446" spans="1:4" x14ac:dyDescent="0.2">
      <c r="A446" s="8">
        <v>437</v>
      </c>
      <c r="B446" s="46">
        <v>0</v>
      </c>
      <c r="C446" s="46">
        <v>0</v>
      </c>
      <c r="D446" s="46">
        <v>3640.366822</v>
      </c>
    </row>
    <row r="447" spans="1:4" x14ac:dyDescent="0.2">
      <c r="A447" s="8">
        <v>438</v>
      </c>
      <c r="B447" s="46">
        <v>0</v>
      </c>
      <c r="C447" s="46">
        <v>0</v>
      </c>
      <c r="D447" s="46">
        <v>3281.0610959999999</v>
      </c>
    </row>
    <row r="448" spans="1:4" x14ac:dyDescent="0.2">
      <c r="A448" s="8">
        <v>439</v>
      </c>
      <c r="B448" s="46">
        <v>0</v>
      </c>
      <c r="C448" s="46">
        <v>0</v>
      </c>
      <c r="D448" s="46">
        <v>1694.1177820000003</v>
      </c>
    </row>
    <row r="449" spans="1:4" x14ac:dyDescent="0.2">
      <c r="A449" s="8">
        <v>440</v>
      </c>
      <c r="B449" s="46">
        <v>56.841596000000003</v>
      </c>
      <c r="C449" s="46">
        <v>0</v>
      </c>
      <c r="D449" s="46">
        <v>462.84293300000002</v>
      </c>
    </row>
    <row r="450" spans="1:4" x14ac:dyDescent="0.2">
      <c r="A450" s="8">
        <v>441</v>
      </c>
      <c r="B450" s="46">
        <v>39.502777000000002</v>
      </c>
      <c r="C450" s="46">
        <v>0</v>
      </c>
      <c r="D450" s="46">
        <v>1262.5817099999999</v>
      </c>
    </row>
    <row r="451" spans="1:4" x14ac:dyDescent="0.2">
      <c r="A451" s="8">
        <v>442</v>
      </c>
      <c r="B451" s="46">
        <v>0</v>
      </c>
      <c r="C451" s="46">
        <v>0</v>
      </c>
      <c r="D451" s="46">
        <v>1009.5342830000001</v>
      </c>
    </row>
    <row r="452" spans="1:4" x14ac:dyDescent="0.2">
      <c r="A452" s="8">
        <v>443</v>
      </c>
      <c r="B452" s="46">
        <v>0</v>
      </c>
      <c r="C452" s="46">
        <v>0</v>
      </c>
      <c r="D452" s="46">
        <v>119.70338599999999</v>
      </c>
    </row>
    <row r="453" spans="1:4" x14ac:dyDescent="0.2">
      <c r="A453" s="8">
        <v>444</v>
      </c>
      <c r="B453" s="46">
        <v>0</v>
      </c>
      <c r="C453" s="46">
        <v>0</v>
      </c>
      <c r="D453" s="46">
        <v>44.724364999999999</v>
      </c>
    </row>
    <row r="454" spans="1:4" x14ac:dyDescent="0.2">
      <c r="A454" s="8">
        <v>445</v>
      </c>
      <c r="B454" s="46">
        <v>1.9117949999999999</v>
      </c>
      <c r="C454" s="46">
        <v>0</v>
      </c>
      <c r="D454" s="46">
        <v>83.362499999999997</v>
      </c>
    </row>
    <row r="455" spans="1:4" x14ac:dyDescent="0.2">
      <c r="A455" s="8">
        <v>446</v>
      </c>
      <c r="B455" s="46">
        <v>8353.5842059999995</v>
      </c>
      <c r="C455" s="46">
        <v>1.5894999999999999E-2</v>
      </c>
      <c r="D455" s="46">
        <v>300.65179899999998</v>
      </c>
    </row>
    <row r="456" spans="1:4" x14ac:dyDescent="0.2">
      <c r="A456" s="8">
        <v>447</v>
      </c>
      <c r="B456" s="46">
        <v>4273.0947880000003</v>
      </c>
      <c r="C456" s="46">
        <v>0</v>
      </c>
      <c r="D456" s="46">
        <v>599.42568200000005</v>
      </c>
    </row>
    <row r="457" spans="1:4" x14ac:dyDescent="0.2">
      <c r="A457" s="8">
        <v>448</v>
      </c>
      <c r="B457" s="46">
        <v>22447.121825999999</v>
      </c>
      <c r="C457" s="46">
        <v>0</v>
      </c>
      <c r="D457" s="46">
        <v>241.57058899999998</v>
      </c>
    </row>
    <row r="458" spans="1:4" x14ac:dyDescent="0.2">
      <c r="A458" s="8">
        <v>449</v>
      </c>
      <c r="B458" s="46">
        <v>24936.015625</v>
      </c>
      <c r="C458" s="46">
        <v>0</v>
      </c>
      <c r="D458" s="46">
        <v>1092.496811</v>
      </c>
    </row>
    <row r="459" spans="1:4" x14ac:dyDescent="0.2">
      <c r="A459" s="8">
        <v>450</v>
      </c>
      <c r="B459" s="46">
        <v>35493.857422000001</v>
      </c>
      <c r="C459" s="46">
        <v>3282.2751760000001</v>
      </c>
      <c r="D459" s="46">
        <v>2372.3309329999997</v>
      </c>
    </row>
    <row r="460" spans="1:4" x14ac:dyDescent="0.2">
      <c r="A460" s="8">
        <v>451</v>
      </c>
      <c r="B460" s="46">
        <v>18387.277098999999</v>
      </c>
      <c r="C460" s="46">
        <v>8075.8745119999994</v>
      </c>
      <c r="D460" s="46">
        <v>4038.935731</v>
      </c>
    </row>
    <row r="461" spans="1:4" x14ac:dyDescent="0.2">
      <c r="A461" s="8">
        <v>452</v>
      </c>
      <c r="B461" s="46">
        <v>5143.533203</v>
      </c>
      <c r="C461" s="46">
        <v>12049.663329999999</v>
      </c>
      <c r="D461" s="46">
        <v>3322.08844</v>
      </c>
    </row>
    <row r="462" spans="1:4" x14ac:dyDescent="0.2">
      <c r="A462" s="8">
        <v>453</v>
      </c>
      <c r="B462" s="46">
        <v>1194.44046</v>
      </c>
      <c r="C462" s="46">
        <v>19318.802734999997</v>
      </c>
      <c r="D462" s="46">
        <v>3430.5075079999997</v>
      </c>
    </row>
    <row r="463" spans="1:4" x14ac:dyDescent="0.2">
      <c r="A463" s="8">
        <v>454</v>
      </c>
      <c r="B463" s="46">
        <v>9702.1182860000008</v>
      </c>
      <c r="C463" s="46">
        <v>16567.230468000002</v>
      </c>
      <c r="D463" s="46">
        <v>3985.0922849999997</v>
      </c>
    </row>
    <row r="464" spans="1:4" x14ac:dyDescent="0.2">
      <c r="A464" s="8">
        <v>455</v>
      </c>
      <c r="B464" s="46">
        <v>5814.9749749999992</v>
      </c>
      <c r="C464" s="46">
        <v>13206.656982</v>
      </c>
      <c r="D464" s="46">
        <v>1767.2602529999999</v>
      </c>
    </row>
    <row r="465" spans="1:4" x14ac:dyDescent="0.2">
      <c r="A465" s="8">
        <v>456</v>
      </c>
      <c r="B465" s="46">
        <v>1956.9016329999999</v>
      </c>
      <c r="C465" s="46">
        <v>10788.515626</v>
      </c>
      <c r="D465" s="46">
        <v>3008.2512200000001</v>
      </c>
    </row>
    <row r="466" spans="1:4" x14ac:dyDescent="0.2">
      <c r="A466" s="8">
        <v>457</v>
      </c>
      <c r="B466" s="46">
        <v>1733.848144</v>
      </c>
      <c r="C466" s="46">
        <v>12557.724609999999</v>
      </c>
      <c r="D466" s="46">
        <v>2586.3038019999999</v>
      </c>
    </row>
    <row r="467" spans="1:4" x14ac:dyDescent="0.2">
      <c r="A467" s="8">
        <v>458</v>
      </c>
      <c r="B467" s="46">
        <v>7.5670409999999997</v>
      </c>
      <c r="C467" s="46">
        <v>13378.7063</v>
      </c>
      <c r="D467" s="46">
        <v>587.07136600000001</v>
      </c>
    </row>
    <row r="468" spans="1:4" x14ac:dyDescent="0.2">
      <c r="A468" s="8">
        <v>459</v>
      </c>
      <c r="B468" s="46">
        <v>0</v>
      </c>
      <c r="C468" s="46">
        <v>18868.469237999998</v>
      </c>
      <c r="D468" s="46">
        <v>268.75698799999998</v>
      </c>
    </row>
    <row r="469" spans="1:4" x14ac:dyDescent="0.2">
      <c r="A469" s="8">
        <v>460</v>
      </c>
      <c r="B469" s="46">
        <v>112.086414</v>
      </c>
      <c r="C469" s="46">
        <v>23339.875977000003</v>
      </c>
      <c r="D469" s="46">
        <v>0.46780699999999997</v>
      </c>
    </row>
    <row r="470" spans="1:4" x14ac:dyDescent="0.2">
      <c r="A470" s="8">
        <v>461</v>
      </c>
      <c r="B470" s="46">
        <v>0.67047499999999993</v>
      </c>
      <c r="C470" s="46">
        <v>25213.171875</v>
      </c>
      <c r="D470" s="46">
        <v>0</v>
      </c>
    </row>
    <row r="471" spans="1:4" x14ac:dyDescent="0.2">
      <c r="A471" s="8">
        <v>462</v>
      </c>
      <c r="B471" s="46">
        <v>908.73546800000008</v>
      </c>
      <c r="C471" s="46">
        <v>23311.143066000004</v>
      </c>
      <c r="D471" s="46">
        <v>0</v>
      </c>
    </row>
    <row r="472" spans="1:4" x14ac:dyDescent="0.2">
      <c r="A472" s="8">
        <v>463</v>
      </c>
      <c r="B472" s="46">
        <v>2891.5055849999999</v>
      </c>
      <c r="C472" s="46">
        <v>27546.019532000002</v>
      </c>
      <c r="D472" s="46">
        <v>0</v>
      </c>
    </row>
    <row r="473" spans="1:4" x14ac:dyDescent="0.2">
      <c r="A473" s="8">
        <v>464</v>
      </c>
      <c r="B473" s="46">
        <v>12247.943115</v>
      </c>
      <c r="C473" s="46">
        <v>22624.860840000001</v>
      </c>
      <c r="D473" s="46">
        <v>0</v>
      </c>
    </row>
    <row r="474" spans="1:4" x14ac:dyDescent="0.2">
      <c r="A474" s="8">
        <v>465</v>
      </c>
      <c r="B474" s="46">
        <v>23366.363594000002</v>
      </c>
      <c r="C474" s="46">
        <v>25149.333009000002</v>
      </c>
      <c r="D474" s="46">
        <v>147.20700099999999</v>
      </c>
    </row>
    <row r="475" spans="1:4" x14ac:dyDescent="0.2">
      <c r="A475" s="8">
        <v>466</v>
      </c>
      <c r="B475" s="46">
        <v>42981.475491999998</v>
      </c>
      <c r="C475" s="46">
        <v>22708.998047000001</v>
      </c>
      <c r="D475" s="46">
        <v>44.710858999999999</v>
      </c>
    </row>
    <row r="476" spans="1:4" x14ac:dyDescent="0.2">
      <c r="A476" s="8">
        <v>467</v>
      </c>
      <c r="B476" s="46">
        <v>46169.056905999998</v>
      </c>
      <c r="C476" s="46">
        <v>13328.510254999999</v>
      </c>
      <c r="D476" s="46">
        <v>55.985873999999995</v>
      </c>
    </row>
    <row r="477" spans="1:4" x14ac:dyDescent="0.2">
      <c r="A477" s="8">
        <v>468</v>
      </c>
      <c r="B477" s="46">
        <v>49040.881999999998</v>
      </c>
      <c r="C477" s="46">
        <v>5661.4111940000003</v>
      </c>
      <c r="D477" s="46">
        <v>1.3474520000000001</v>
      </c>
    </row>
    <row r="478" spans="1:4" x14ac:dyDescent="0.2">
      <c r="A478" s="8">
        <v>469</v>
      </c>
      <c r="B478" s="46">
        <v>50316.612889999997</v>
      </c>
      <c r="C478" s="46">
        <v>12966.791626000002</v>
      </c>
      <c r="D478" s="46">
        <v>30.980084000000002</v>
      </c>
    </row>
    <row r="479" spans="1:4" x14ac:dyDescent="0.2">
      <c r="A479" s="8">
        <v>470</v>
      </c>
      <c r="B479" s="46">
        <v>42643.466195000001</v>
      </c>
      <c r="C479" s="46">
        <v>16513.91748</v>
      </c>
      <c r="D479" s="46">
        <v>0</v>
      </c>
    </row>
    <row r="480" spans="1:4" x14ac:dyDescent="0.2">
      <c r="A480" s="8">
        <v>471</v>
      </c>
      <c r="B480" s="46">
        <v>25840.096191000001</v>
      </c>
      <c r="C480" s="46">
        <v>18757.604492999999</v>
      </c>
      <c r="D480" s="46">
        <v>0.53220100000000004</v>
      </c>
    </row>
    <row r="481" spans="1:4" x14ac:dyDescent="0.2">
      <c r="A481" s="8">
        <v>472</v>
      </c>
      <c r="B481" s="46">
        <v>12350.071777000001</v>
      </c>
      <c r="C481" s="46">
        <v>16321.211426</v>
      </c>
      <c r="D481" s="46">
        <v>0</v>
      </c>
    </row>
    <row r="482" spans="1:4" x14ac:dyDescent="0.2">
      <c r="A482" s="8">
        <v>473</v>
      </c>
      <c r="B482" s="46">
        <v>6349.0375370000002</v>
      </c>
      <c r="C482" s="46">
        <v>26177.417480999997</v>
      </c>
      <c r="D482" s="46">
        <v>432.23125900000002</v>
      </c>
    </row>
    <row r="483" spans="1:4" x14ac:dyDescent="0.2">
      <c r="A483" s="8">
        <v>474</v>
      </c>
      <c r="B483" s="46">
        <v>575.712628</v>
      </c>
      <c r="C483" s="46">
        <v>36316.811777000003</v>
      </c>
      <c r="D483" s="46">
        <v>4.9147569999999998</v>
      </c>
    </row>
    <row r="484" spans="1:4" x14ac:dyDescent="0.2">
      <c r="A484" s="8">
        <v>475</v>
      </c>
      <c r="B484" s="46">
        <v>1.0749E-2</v>
      </c>
      <c r="C484" s="46">
        <v>43992.029563000004</v>
      </c>
      <c r="D484" s="46">
        <v>150.14933000000002</v>
      </c>
    </row>
    <row r="485" spans="1:4" x14ac:dyDescent="0.2">
      <c r="A485" s="8">
        <v>476</v>
      </c>
      <c r="B485" s="46">
        <v>0</v>
      </c>
      <c r="C485" s="46">
        <v>43620.993999999999</v>
      </c>
      <c r="D485" s="46">
        <v>0.932199</v>
      </c>
    </row>
    <row r="486" spans="1:4" x14ac:dyDescent="0.2">
      <c r="A486" s="8">
        <v>477</v>
      </c>
      <c r="B486" s="46">
        <v>0</v>
      </c>
      <c r="C486" s="46">
        <v>30396.217773</v>
      </c>
      <c r="D486" s="46">
        <v>871.02567500000009</v>
      </c>
    </row>
    <row r="487" spans="1:4" x14ac:dyDescent="0.2">
      <c r="A487" s="8">
        <v>478</v>
      </c>
      <c r="B487" s="46">
        <v>0</v>
      </c>
      <c r="C487" s="46">
        <v>10101.334961</v>
      </c>
      <c r="D487" s="46">
        <v>801.49733500000002</v>
      </c>
    </row>
    <row r="488" spans="1:4" x14ac:dyDescent="0.2">
      <c r="A488" s="8">
        <v>479</v>
      </c>
      <c r="B488" s="46">
        <v>0</v>
      </c>
      <c r="C488" s="46">
        <v>7333.6043079999999</v>
      </c>
      <c r="D488" s="46">
        <v>361.048362</v>
      </c>
    </row>
    <row r="489" spans="1:4" x14ac:dyDescent="0.2">
      <c r="A489" s="8">
        <v>480</v>
      </c>
      <c r="B489" s="46">
        <v>111.83963000000001</v>
      </c>
      <c r="C489" s="46">
        <v>2452.3606269999996</v>
      </c>
      <c r="D489" s="46">
        <v>56.563149000000003</v>
      </c>
    </row>
    <row r="490" spans="1:4" x14ac:dyDescent="0.2">
      <c r="A490" s="8">
        <v>481</v>
      </c>
      <c r="B490" s="46">
        <v>5455.4008790000007</v>
      </c>
      <c r="C490" s="46">
        <v>64.367087999999995</v>
      </c>
      <c r="D490" s="46">
        <v>0</v>
      </c>
    </row>
    <row r="491" spans="1:4" x14ac:dyDescent="0.2">
      <c r="A491" s="8">
        <v>482</v>
      </c>
      <c r="B491" s="46">
        <v>16545.567627</v>
      </c>
      <c r="C491" s="46">
        <v>0</v>
      </c>
      <c r="D491" s="46">
        <v>0</v>
      </c>
    </row>
    <row r="492" spans="1:4" x14ac:dyDescent="0.2">
      <c r="A492" s="8">
        <v>483</v>
      </c>
      <c r="B492" s="46">
        <v>33199.969238999998</v>
      </c>
      <c r="C492" s="46">
        <v>0</v>
      </c>
      <c r="D492" s="46">
        <v>0</v>
      </c>
    </row>
    <row r="493" spans="1:4" x14ac:dyDescent="0.2">
      <c r="A493" s="8">
        <v>484</v>
      </c>
      <c r="B493" s="46">
        <v>43287.299421999996</v>
      </c>
      <c r="C493" s="46">
        <v>0</v>
      </c>
      <c r="D493" s="46">
        <v>0</v>
      </c>
    </row>
    <row r="494" spans="1:4" x14ac:dyDescent="0.2">
      <c r="A494" s="8">
        <v>485</v>
      </c>
      <c r="B494" s="46">
        <v>41955.563976999998</v>
      </c>
      <c r="C494" s="46">
        <v>29.153358000000001</v>
      </c>
      <c r="D494" s="46">
        <v>1.840597</v>
      </c>
    </row>
    <row r="495" spans="1:4" x14ac:dyDescent="0.2">
      <c r="A495" s="8">
        <v>486</v>
      </c>
      <c r="B495" s="46">
        <v>15217.145020000002</v>
      </c>
      <c r="C495" s="46">
        <v>34.547100999999998</v>
      </c>
      <c r="D495" s="46">
        <v>0</v>
      </c>
    </row>
    <row r="496" spans="1:4" x14ac:dyDescent="0.2">
      <c r="A496" s="8">
        <v>487</v>
      </c>
      <c r="B496" s="46">
        <v>19750.041260000002</v>
      </c>
      <c r="C496" s="46">
        <v>873.95934299999999</v>
      </c>
      <c r="D496" s="46">
        <v>0</v>
      </c>
    </row>
    <row r="497" spans="1:4" x14ac:dyDescent="0.2">
      <c r="A497" s="8">
        <v>488</v>
      </c>
      <c r="B497" s="46">
        <v>30928.022460999997</v>
      </c>
      <c r="C497" s="46">
        <v>1490.7531439999998</v>
      </c>
      <c r="D497" s="46">
        <v>15.828254000000001</v>
      </c>
    </row>
    <row r="498" spans="1:4" x14ac:dyDescent="0.2">
      <c r="A498" s="8">
        <v>489</v>
      </c>
      <c r="B498" s="46">
        <v>12562.499877999999</v>
      </c>
      <c r="C498" s="46">
        <v>2196.2153480000002</v>
      </c>
      <c r="D498" s="46">
        <v>350.48089600000003</v>
      </c>
    </row>
    <row r="499" spans="1:4" x14ac:dyDescent="0.2">
      <c r="A499" s="8">
        <v>490</v>
      </c>
      <c r="B499" s="46">
        <v>99138.455000000002</v>
      </c>
      <c r="C499" s="46">
        <v>0</v>
      </c>
      <c r="D499" s="46">
        <v>79.991919999999993</v>
      </c>
    </row>
    <row r="500" spans="1:4" x14ac:dyDescent="0.2">
      <c r="A500" s="8">
        <v>491</v>
      </c>
      <c r="B500" s="46">
        <v>126662.567</v>
      </c>
      <c r="C500" s="46">
        <v>0</v>
      </c>
      <c r="D500" s="46">
        <v>0</v>
      </c>
    </row>
    <row r="501" spans="1:4" x14ac:dyDescent="0.2">
      <c r="A501" s="8">
        <v>492</v>
      </c>
      <c r="B501" s="46">
        <v>147146.117</v>
      </c>
      <c r="C501" s="46">
        <v>0</v>
      </c>
      <c r="D501" s="46">
        <v>0</v>
      </c>
    </row>
    <row r="502" spans="1:4" x14ac:dyDescent="0.2">
      <c r="A502" s="8">
        <v>493</v>
      </c>
      <c r="B502" s="46">
        <v>158757.42300000001</v>
      </c>
      <c r="C502" s="46">
        <v>0</v>
      </c>
      <c r="D502" s="46">
        <v>0</v>
      </c>
    </row>
    <row r="503" spans="1:4" x14ac:dyDescent="0.2">
      <c r="A503" s="8">
        <v>494</v>
      </c>
      <c r="B503" s="46">
        <v>164232.34025000001</v>
      </c>
      <c r="C503" s="46">
        <v>0</v>
      </c>
      <c r="D503" s="46">
        <v>0</v>
      </c>
    </row>
    <row r="504" spans="1:4" x14ac:dyDescent="0.2">
      <c r="A504" s="8">
        <v>495</v>
      </c>
      <c r="B504" s="46">
        <v>155986.20725000001</v>
      </c>
      <c r="C504" s="46">
        <v>0</v>
      </c>
      <c r="D504" s="46">
        <v>0</v>
      </c>
    </row>
    <row r="505" spans="1:4" x14ac:dyDescent="0.2">
      <c r="A505" s="8">
        <v>496</v>
      </c>
      <c r="B505" s="46">
        <v>120791.85</v>
      </c>
      <c r="C505" s="46">
        <v>400.311915</v>
      </c>
      <c r="D505" s="46">
        <v>0</v>
      </c>
    </row>
    <row r="506" spans="1:4" x14ac:dyDescent="0.2">
      <c r="A506" s="8">
        <v>497</v>
      </c>
      <c r="B506" s="46">
        <v>102419.28899999999</v>
      </c>
      <c r="C506" s="46">
        <v>1933.9194790000001</v>
      </c>
      <c r="D506" s="46">
        <v>0</v>
      </c>
    </row>
    <row r="507" spans="1:4" x14ac:dyDescent="0.2">
      <c r="A507" s="8">
        <v>498</v>
      </c>
      <c r="B507" s="46">
        <v>96058.80575</v>
      </c>
      <c r="C507" s="46">
        <v>1985.0216639999999</v>
      </c>
      <c r="D507" s="46">
        <v>0</v>
      </c>
    </row>
    <row r="508" spans="1:4" x14ac:dyDescent="0.2">
      <c r="A508" s="8">
        <v>499</v>
      </c>
      <c r="B508" s="46">
        <v>89767.09</v>
      </c>
      <c r="C508" s="46">
        <v>8238.8006590000005</v>
      </c>
      <c r="D508" s="46">
        <v>0</v>
      </c>
    </row>
    <row r="509" spans="1:4" x14ac:dyDescent="0.2">
      <c r="A509" s="8">
        <v>500</v>
      </c>
      <c r="B509" s="46">
        <v>107912.84299999999</v>
      </c>
      <c r="C509" s="46">
        <v>7670.0925289999996</v>
      </c>
      <c r="D509" s="46">
        <v>0</v>
      </c>
    </row>
    <row r="510" spans="1:4" x14ac:dyDescent="0.2">
      <c r="A510" s="8">
        <v>501</v>
      </c>
      <c r="B510" s="46">
        <v>122279.34775</v>
      </c>
      <c r="C510" s="46">
        <v>14660.564453999999</v>
      </c>
      <c r="D510" s="46">
        <v>0</v>
      </c>
    </row>
    <row r="511" spans="1:4" x14ac:dyDescent="0.2">
      <c r="A511" s="8">
        <v>502</v>
      </c>
      <c r="B511" s="46">
        <v>125810.1655</v>
      </c>
      <c r="C511" s="46">
        <v>26707.974610000001</v>
      </c>
      <c r="D511" s="46">
        <v>3738.897978</v>
      </c>
    </row>
    <row r="512" spans="1:4" x14ac:dyDescent="0.2">
      <c r="A512" s="8">
        <v>503</v>
      </c>
      <c r="B512" s="46">
        <v>132289.85399999999</v>
      </c>
      <c r="C512" s="46">
        <v>21511.437255999997</v>
      </c>
      <c r="D512" s="46">
        <v>3084.8092650000003</v>
      </c>
    </row>
    <row r="513" spans="1:4" x14ac:dyDescent="0.2">
      <c r="A513" s="8">
        <v>504</v>
      </c>
      <c r="B513" s="46">
        <v>128923.851</v>
      </c>
      <c r="C513" s="46">
        <v>7024.9448250000005</v>
      </c>
      <c r="D513" s="46">
        <v>2780.5673219999999</v>
      </c>
    </row>
    <row r="514" spans="1:4" x14ac:dyDescent="0.2">
      <c r="A514" s="8">
        <v>505</v>
      </c>
      <c r="B514" s="46">
        <v>142663.70299999998</v>
      </c>
      <c r="C514" s="46">
        <v>3102.9146730000002</v>
      </c>
      <c r="D514" s="46">
        <v>1358.926678</v>
      </c>
    </row>
    <row r="515" spans="1:4" x14ac:dyDescent="0.2">
      <c r="A515" s="8">
        <v>506</v>
      </c>
      <c r="B515" s="46">
        <v>139572.00699999998</v>
      </c>
      <c r="C515" s="46">
        <v>3351.3674940000001</v>
      </c>
      <c r="D515" s="46">
        <v>923.05322200000001</v>
      </c>
    </row>
    <row r="516" spans="1:4" x14ac:dyDescent="0.2">
      <c r="A516" s="8">
        <v>507</v>
      </c>
      <c r="B516" s="46">
        <v>113067.708</v>
      </c>
      <c r="C516" s="46">
        <v>5839.9566650000006</v>
      </c>
      <c r="D516" s="46">
        <v>946.73316199999999</v>
      </c>
    </row>
    <row r="517" spans="1:4" x14ac:dyDescent="0.2">
      <c r="A517" s="8">
        <v>508</v>
      </c>
      <c r="B517" s="46">
        <v>127431.75</v>
      </c>
      <c r="C517" s="46">
        <v>4638.6036369999993</v>
      </c>
      <c r="D517" s="46">
        <v>595.50126399999999</v>
      </c>
    </row>
    <row r="518" spans="1:4" x14ac:dyDescent="0.2">
      <c r="A518" s="8">
        <v>509</v>
      </c>
      <c r="B518" s="46">
        <v>105719.73999999999</v>
      </c>
      <c r="C518" s="46">
        <v>2436.2685240000001</v>
      </c>
      <c r="D518" s="46">
        <v>1338.95874</v>
      </c>
    </row>
    <row r="519" spans="1:4" x14ac:dyDescent="0.2">
      <c r="A519" s="8">
        <v>510</v>
      </c>
      <c r="B519" s="46">
        <v>163734.859</v>
      </c>
      <c r="C519" s="46">
        <v>105.793243</v>
      </c>
      <c r="D519" s="46">
        <v>1830.9815070000002</v>
      </c>
    </row>
    <row r="520" spans="1:4" x14ac:dyDescent="0.2">
      <c r="A520" s="8">
        <v>511</v>
      </c>
      <c r="B520" s="46">
        <v>121338.42600000001</v>
      </c>
      <c r="C520" s="46">
        <v>1.2620000000000001E-3</v>
      </c>
      <c r="D520" s="46">
        <v>2048.9856569999997</v>
      </c>
    </row>
    <row r="521" spans="1:4" x14ac:dyDescent="0.2">
      <c r="A521" s="8">
        <v>512</v>
      </c>
      <c r="B521" s="46">
        <v>69713.10149999999</v>
      </c>
      <c r="C521" s="46">
        <v>616.02804200000003</v>
      </c>
      <c r="D521" s="46">
        <v>1465.8897099999999</v>
      </c>
    </row>
    <row r="522" spans="1:4" x14ac:dyDescent="0.2">
      <c r="A522" s="8">
        <v>513</v>
      </c>
      <c r="B522" s="46">
        <v>142551.22450000001</v>
      </c>
      <c r="C522" s="46">
        <v>2826.8901980000001</v>
      </c>
      <c r="D522" s="46">
        <v>1422.0617610000002</v>
      </c>
    </row>
    <row r="523" spans="1:4" x14ac:dyDescent="0.2">
      <c r="A523" s="8">
        <v>514</v>
      </c>
      <c r="B523" s="46">
        <v>154049.20324999999</v>
      </c>
      <c r="C523" s="46">
        <v>1434.957085</v>
      </c>
      <c r="D523" s="46">
        <v>1231.791626</v>
      </c>
    </row>
    <row r="524" spans="1:4" x14ac:dyDescent="0.2">
      <c r="A524" s="8">
        <v>515</v>
      </c>
      <c r="B524" s="46">
        <v>161151.09</v>
      </c>
      <c r="C524" s="46">
        <v>7.217848</v>
      </c>
      <c r="D524" s="46">
        <v>1279.722137</v>
      </c>
    </row>
    <row r="525" spans="1:4" x14ac:dyDescent="0.2">
      <c r="A525" s="8">
        <v>516</v>
      </c>
      <c r="B525" s="46">
        <v>164574.10949999999</v>
      </c>
      <c r="C525" s="46">
        <v>27.332988</v>
      </c>
      <c r="D525" s="46">
        <v>813.04859900000008</v>
      </c>
    </row>
    <row r="526" spans="1:4" x14ac:dyDescent="0.2">
      <c r="A526" s="8">
        <v>517</v>
      </c>
      <c r="B526" s="46">
        <v>164119.30125000002</v>
      </c>
      <c r="C526" s="46">
        <v>11.994493</v>
      </c>
      <c r="D526" s="46">
        <v>10.18192</v>
      </c>
    </row>
    <row r="527" spans="1:4" x14ac:dyDescent="0.2">
      <c r="A527" s="8">
        <v>518</v>
      </c>
      <c r="B527" s="46">
        <v>163235.44500000001</v>
      </c>
      <c r="C527" s="46">
        <v>760.88947499999995</v>
      </c>
      <c r="D527" s="46">
        <v>0</v>
      </c>
    </row>
    <row r="528" spans="1:4" x14ac:dyDescent="0.2">
      <c r="A528" s="8">
        <v>519</v>
      </c>
      <c r="B528" s="46">
        <v>161202.74225000001</v>
      </c>
      <c r="C528" s="46">
        <v>2659.8690790000001</v>
      </c>
      <c r="D528" s="46">
        <v>0</v>
      </c>
    </row>
    <row r="529" spans="1:4" x14ac:dyDescent="0.2">
      <c r="A529" s="8">
        <v>520</v>
      </c>
      <c r="B529" s="46">
        <v>161610.56300000002</v>
      </c>
      <c r="C529" s="46">
        <v>138.84950700000002</v>
      </c>
      <c r="D529" s="46">
        <v>0</v>
      </c>
    </row>
    <row r="530" spans="1:4" x14ac:dyDescent="0.2">
      <c r="A530" s="8">
        <v>521</v>
      </c>
      <c r="B530" s="46">
        <v>167287.152</v>
      </c>
      <c r="C530" s="46">
        <v>862.76146699999993</v>
      </c>
      <c r="D530" s="46">
        <v>320.80752100000001</v>
      </c>
    </row>
    <row r="531" spans="1:4" x14ac:dyDescent="0.2">
      <c r="A531" s="8">
        <v>522</v>
      </c>
      <c r="B531" s="46">
        <v>167256.20299999998</v>
      </c>
      <c r="C531" s="46">
        <v>11214.089843000002</v>
      </c>
      <c r="D531" s="46">
        <v>1189.071365</v>
      </c>
    </row>
    <row r="532" spans="1:4" x14ac:dyDescent="0.2">
      <c r="A532" s="8">
        <v>523</v>
      </c>
      <c r="B532" s="46">
        <v>167480.60125000001</v>
      </c>
      <c r="C532" s="46">
        <v>16040.914062</v>
      </c>
      <c r="D532" s="46">
        <v>1057.916031</v>
      </c>
    </row>
    <row r="533" spans="1:4" x14ac:dyDescent="0.2">
      <c r="A533" s="8">
        <v>524</v>
      </c>
      <c r="B533" s="46">
        <v>163823.71900000001</v>
      </c>
      <c r="C533" s="46">
        <v>21157.049805000002</v>
      </c>
      <c r="D533" s="46">
        <v>531.93083799999999</v>
      </c>
    </row>
    <row r="534" spans="1:4" x14ac:dyDescent="0.2">
      <c r="A534" s="8">
        <v>525</v>
      </c>
      <c r="B534" s="46">
        <v>138783.75375</v>
      </c>
      <c r="C534" s="46">
        <v>32186.089356</v>
      </c>
      <c r="D534" s="46">
        <v>577.60191100000009</v>
      </c>
    </row>
    <row r="535" spans="1:4" x14ac:dyDescent="0.2">
      <c r="A535" s="8">
        <v>526</v>
      </c>
      <c r="B535" s="46">
        <v>106799.96299999999</v>
      </c>
      <c r="C535" s="46">
        <v>24808.754883000001</v>
      </c>
      <c r="D535" s="46">
        <v>2171.4339749999999</v>
      </c>
    </row>
    <row r="536" spans="1:4" x14ac:dyDescent="0.2">
      <c r="A536" s="8">
        <v>527</v>
      </c>
      <c r="B536" s="46">
        <v>144426.89499999999</v>
      </c>
      <c r="C536" s="46">
        <v>13202.810791</v>
      </c>
      <c r="D536" s="46">
        <v>4860.4655769999999</v>
      </c>
    </row>
    <row r="537" spans="1:4" x14ac:dyDescent="0.2">
      <c r="A537" s="8">
        <v>528</v>
      </c>
      <c r="B537" s="46">
        <v>136785.524</v>
      </c>
      <c r="C537" s="46">
        <v>5416.0740659999992</v>
      </c>
      <c r="D537" s="46">
        <v>4523.668823</v>
      </c>
    </row>
    <row r="538" spans="1:4" x14ac:dyDescent="0.2">
      <c r="A538" s="8">
        <v>529</v>
      </c>
      <c r="B538" s="46">
        <v>123204.59800000001</v>
      </c>
      <c r="C538" s="46">
        <v>288.27819199999999</v>
      </c>
      <c r="D538" s="46">
        <v>4117.9689340000004</v>
      </c>
    </row>
    <row r="539" spans="1:4" x14ac:dyDescent="0.2">
      <c r="A539" s="8">
        <v>530</v>
      </c>
      <c r="B539" s="46">
        <v>129596.15399999999</v>
      </c>
      <c r="C539" s="46">
        <v>820.29217599999993</v>
      </c>
      <c r="D539" s="46">
        <v>4416.9079600000005</v>
      </c>
    </row>
    <row r="540" spans="1:4" x14ac:dyDescent="0.2">
      <c r="A540" s="8">
        <v>531</v>
      </c>
      <c r="B540" s="46">
        <v>136483.65275000001</v>
      </c>
      <c r="C540" s="46">
        <v>35.363239</v>
      </c>
      <c r="D540" s="46">
        <v>5207.2905270000001</v>
      </c>
    </row>
    <row r="541" spans="1:4" x14ac:dyDescent="0.2">
      <c r="A541" s="8">
        <v>532</v>
      </c>
      <c r="B541" s="46">
        <v>132725.14499999999</v>
      </c>
      <c r="C541" s="46">
        <v>453.48998900000004</v>
      </c>
      <c r="D541" s="46">
        <v>3018.0831920000001</v>
      </c>
    </row>
    <row r="542" spans="1:4" x14ac:dyDescent="0.2">
      <c r="A542" s="8">
        <v>533</v>
      </c>
      <c r="B542" s="46">
        <v>122002.851</v>
      </c>
      <c r="C542" s="46">
        <v>3991.4451899999999</v>
      </c>
      <c r="D542" s="46">
        <v>6534.030213</v>
      </c>
    </row>
    <row r="543" spans="1:4" x14ac:dyDescent="0.2">
      <c r="A543" s="8">
        <v>534</v>
      </c>
      <c r="B543" s="46">
        <v>114181.07400000001</v>
      </c>
      <c r="C543" s="46">
        <v>11361.137451000001</v>
      </c>
      <c r="D543" s="46">
        <v>9910.6916499999988</v>
      </c>
    </row>
    <row r="544" spans="1:4" x14ac:dyDescent="0.2">
      <c r="A544" s="8">
        <v>535</v>
      </c>
      <c r="B544" s="46">
        <v>111845.317</v>
      </c>
      <c r="C544" s="46">
        <v>13380.207031000002</v>
      </c>
      <c r="D544" s="46">
        <v>6877.7019049999999</v>
      </c>
    </row>
    <row r="545" spans="1:4" x14ac:dyDescent="0.2">
      <c r="A545" s="8">
        <v>536</v>
      </c>
      <c r="B545" s="46">
        <v>78589.842000000004</v>
      </c>
      <c r="C545" s="46">
        <v>30141.163573999998</v>
      </c>
      <c r="D545" s="46">
        <v>6286.5426019999995</v>
      </c>
    </row>
    <row r="546" spans="1:4" x14ac:dyDescent="0.2">
      <c r="A546" s="8">
        <v>537</v>
      </c>
      <c r="B546" s="46">
        <v>52105.538430000001</v>
      </c>
      <c r="C546" s="46">
        <v>26096.866699000002</v>
      </c>
      <c r="D546" s="46">
        <v>4799.6223749999999</v>
      </c>
    </row>
    <row r="547" spans="1:4" x14ac:dyDescent="0.2">
      <c r="A547" s="8">
        <v>538</v>
      </c>
      <c r="B547" s="46">
        <v>39684.655140000003</v>
      </c>
      <c r="C547" s="46">
        <v>44022.85082</v>
      </c>
      <c r="D547" s="46">
        <v>10394.242431000001</v>
      </c>
    </row>
    <row r="548" spans="1:4" x14ac:dyDescent="0.2">
      <c r="A548" s="8">
        <v>539</v>
      </c>
      <c r="B548" s="46">
        <v>43607.445851999997</v>
      </c>
      <c r="C548" s="46">
        <v>42285.581719000002</v>
      </c>
      <c r="D548" s="46">
        <v>16491.274170000001</v>
      </c>
    </row>
    <row r="549" spans="1:4" x14ac:dyDescent="0.2">
      <c r="A549" s="8">
        <v>540</v>
      </c>
      <c r="B549" s="46">
        <v>52812.788</v>
      </c>
      <c r="C549" s="46">
        <v>21324.218750000004</v>
      </c>
      <c r="D549" s="46">
        <v>19098.260742999999</v>
      </c>
    </row>
    <row r="550" spans="1:4" x14ac:dyDescent="0.2">
      <c r="A550" s="8">
        <v>541</v>
      </c>
      <c r="B550" s="46">
        <v>31645.298340999998</v>
      </c>
      <c r="C550" s="46">
        <v>18670.730958</v>
      </c>
      <c r="D550" s="46">
        <v>15502.409668</v>
      </c>
    </row>
    <row r="551" spans="1:4" x14ac:dyDescent="0.2">
      <c r="A551" s="8">
        <v>542</v>
      </c>
      <c r="B551" s="46">
        <v>28037.208495999999</v>
      </c>
      <c r="C551" s="46">
        <v>37019.204227000002</v>
      </c>
      <c r="D551" s="46">
        <v>9149.8137210000004</v>
      </c>
    </row>
    <row r="552" spans="1:4" x14ac:dyDescent="0.2">
      <c r="A552" s="8">
        <v>543</v>
      </c>
      <c r="B552" s="46">
        <v>25187.270995999999</v>
      </c>
      <c r="C552" s="46">
        <v>34604.537597999995</v>
      </c>
      <c r="D552" s="46">
        <v>11925.769531000002</v>
      </c>
    </row>
    <row r="553" spans="1:4" x14ac:dyDescent="0.2">
      <c r="A553" s="8">
        <v>544</v>
      </c>
      <c r="B553" s="46">
        <v>13014.528564</v>
      </c>
      <c r="C553" s="46">
        <v>31204.771484999997</v>
      </c>
      <c r="D553" s="46">
        <v>19267.169189</v>
      </c>
    </row>
    <row r="554" spans="1:4" x14ac:dyDescent="0.2">
      <c r="A554" s="8">
        <v>545</v>
      </c>
      <c r="B554" s="46">
        <v>6894.0430909999995</v>
      </c>
      <c r="C554" s="46">
        <v>17498.153320000001</v>
      </c>
      <c r="D554" s="46">
        <v>14479.619629000001</v>
      </c>
    </row>
    <row r="555" spans="1:4" x14ac:dyDescent="0.2">
      <c r="A555" s="8">
        <v>546</v>
      </c>
      <c r="B555" s="46">
        <v>4589.1384900000003</v>
      </c>
      <c r="C555" s="46">
        <v>28341.761230000004</v>
      </c>
      <c r="D555" s="46">
        <v>8201.0621339999998</v>
      </c>
    </row>
    <row r="556" spans="1:4" x14ac:dyDescent="0.2">
      <c r="A556" s="8">
        <v>547</v>
      </c>
      <c r="B556" s="46">
        <v>1899.2207330000001</v>
      </c>
      <c r="C556" s="46">
        <v>65327.801999999996</v>
      </c>
      <c r="D556" s="46">
        <v>16407.948973999999</v>
      </c>
    </row>
    <row r="557" spans="1:4" x14ac:dyDescent="0.2">
      <c r="A557" s="8">
        <v>548</v>
      </c>
      <c r="B557" s="46">
        <v>179.64130399999999</v>
      </c>
      <c r="C557" s="46">
        <v>62400.167000000001</v>
      </c>
      <c r="D557" s="46">
        <v>25782.924318000001</v>
      </c>
    </row>
    <row r="558" spans="1:4" x14ac:dyDescent="0.2">
      <c r="A558" s="8">
        <v>549</v>
      </c>
      <c r="B558" s="46">
        <v>0</v>
      </c>
      <c r="C558" s="46">
        <v>45193.911</v>
      </c>
      <c r="D558" s="46">
        <v>24869.979003999997</v>
      </c>
    </row>
    <row r="559" spans="1:4" x14ac:dyDescent="0.2">
      <c r="A559" s="8">
        <v>550</v>
      </c>
      <c r="B559" s="46">
        <v>202.72154399999999</v>
      </c>
      <c r="C559" s="46">
        <v>43382.541805000001</v>
      </c>
      <c r="D559" s="46">
        <v>23249.627928999998</v>
      </c>
    </row>
    <row r="560" spans="1:4" x14ac:dyDescent="0.2">
      <c r="A560" s="8">
        <v>551</v>
      </c>
      <c r="B560" s="46">
        <v>10.717278</v>
      </c>
      <c r="C560" s="46">
        <v>16655.673585</v>
      </c>
      <c r="D560" s="46">
        <v>20902.594725999999</v>
      </c>
    </row>
    <row r="561" spans="1:4" x14ac:dyDescent="0.2">
      <c r="A561" s="8">
        <v>552</v>
      </c>
      <c r="B561" s="46">
        <v>234.21928500000001</v>
      </c>
      <c r="C561" s="46">
        <v>7843.4349360000006</v>
      </c>
      <c r="D561" s="46">
        <v>22507.116211</v>
      </c>
    </row>
    <row r="562" spans="1:4" x14ac:dyDescent="0.2">
      <c r="A562" s="8">
        <v>553</v>
      </c>
      <c r="B562" s="46">
        <v>0</v>
      </c>
      <c r="C562" s="46">
        <v>1920.0449819999999</v>
      </c>
      <c r="D562" s="46">
        <v>24288.672852</v>
      </c>
    </row>
    <row r="563" spans="1:4" x14ac:dyDescent="0.2">
      <c r="A563" s="8">
        <v>554</v>
      </c>
      <c r="B563" s="46">
        <v>0</v>
      </c>
      <c r="C563" s="46">
        <v>9758.0144049999999</v>
      </c>
      <c r="D563" s="46">
        <v>21781.551270000004</v>
      </c>
    </row>
    <row r="564" spans="1:4" x14ac:dyDescent="0.2">
      <c r="A564" s="8">
        <v>555</v>
      </c>
      <c r="B564" s="46">
        <v>0</v>
      </c>
      <c r="C564" s="46">
        <v>18578.537353</v>
      </c>
      <c r="D564" s="46">
        <v>21414.470216000002</v>
      </c>
    </row>
    <row r="565" spans="1:4" x14ac:dyDescent="0.2">
      <c r="A565" s="8">
        <v>556</v>
      </c>
      <c r="B565" s="46">
        <v>0</v>
      </c>
      <c r="C565" s="46">
        <v>14408.986327000001</v>
      </c>
      <c r="D565" s="46">
        <v>18114.077148</v>
      </c>
    </row>
    <row r="566" spans="1:4" x14ac:dyDescent="0.2">
      <c r="A566" s="8">
        <v>557</v>
      </c>
      <c r="B566" s="46">
        <v>97.481964000000005</v>
      </c>
      <c r="C566" s="46">
        <v>25300.144044000001</v>
      </c>
      <c r="D566" s="46">
        <v>14965.711670000001</v>
      </c>
    </row>
    <row r="567" spans="1:4" x14ac:dyDescent="0.2">
      <c r="A567" s="8">
        <v>558</v>
      </c>
      <c r="B567" s="46">
        <v>7.1342880000000006</v>
      </c>
      <c r="C567" s="46">
        <v>32165.873534999999</v>
      </c>
      <c r="D567" s="46">
        <v>13011.592772999998</v>
      </c>
    </row>
    <row r="568" spans="1:4" x14ac:dyDescent="0.2">
      <c r="A568" s="8">
        <v>559</v>
      </c>
      <c r="B568" s="46">
        <v>482.46201000000002</v>
      </c>
      <c r="C568" s="46">
        <v>34454.268066000004</v>
      </c>
      <c r="D568" s="46">
        <v>7954.5871579999994</v>
      </c>
    </row>
    <row r="569" spans="1:4" x14ac:dyDescent="0.2">
      <c r="A569" s="8">
        <v>560</v>
      </c>
      <c r="B569" s="46">
        <v>73.144981000000001</v>
      </c>
      <c r="C569" s="46">
        <v>33865.195800000001</v>
      </c>
      <c r="D569" s="46">
        <v>5086.1173090000002</v>
      </c>
    </row>
    <row r="570" spans="1:4" x14ac:dyDescent="0.2">
      <c r="A570" s="8">
        <v>561</v>
      </c>
      <c r="B570" s="46">
        <v>48.073256000000001</v>
      </c>
      <c r="C570" s="46">
        <v>33048.486327999999</v>
      </c>
      <c r="D570" s="46">
        <v>5148.4409190000006</v>
      </c>
    </row>
    <row r="571" spans="1:4" x14ac:dyDescent="0.2">
      <c r="A571" s="8">
        <v>562</v>
      </c>
      <c r="B571" s="46">
        <v>0</v>
      </c>
      <c r="C571" s="46">
        <v>39285.232453000004</v>
      </c>
      <c r="D571" s="46">
        <v>3282.8321540000002</v>
      </c>
    </row>
    <row r="572" spans="1:4" x14ac:dyDescent="0.2">
      <c r="A572" s="8">
        <v>563</v>
      </c>
      <c r="B572" s="46">
        <v>0</v>
      </c>
      <c r="C572" s="46">
        <v>28171.025879000001</v>
      </c>
      <c r="D572" s="46">
        <v>1514.8170170000001</v>
      </c>
    </row>
    <row r="573" spans="1:4" x14ac:dyDescent="0.2">
      <c r="A573" s="8">
        <v>564</v>
      </c>
      <c r="B573" s="46">
        <v>0</v>
      </c>
      <c r="C573" s="46">
        <v>28751.493738999998</v>
      </c>
      <c r="D573" s="46">
        <v>761.14003000000002</v>
      </c>
    </row>
    <row r="574" spans="1:4" x14ac:dyDescent="0.2">
      <c r="A574" s="8">
        <v>565</v>
      </c>
      <c r="B574" s="46">
        <v>0</v>
      </c>
      <c r="C574" s="46">
        <v>58300.170930000008</v>
      </c>
      <c r="D574" s="46">
        <v>1060.423264</v>
      </c>
    </row>
    <row r="575" spans="1:4" x14ac:dyDescent="0.2">
      <c r="A575" s="8">
        <v>566</v>
      </c>
      <c r="B575" s="46">
        <v>40.466397999999998</v>
      </c>
      <c r="C575" s="46">
        <v>54010.272000000004</v>
      </c>
      <c r="D575" s="46">
        <v>1808.005623</v>
      </c>
    </row>
    <row r="576" spans="1:4" x14ac:dyDescent="0.2">
      <c r="A576" s="8">
        <v>567</v>
      </c>
      <c r="B576" s="46">
        <v>539.10006999999996</v>
      </c>
      <c r="C576" s="46">
        <v>48068.774280999998</v>
      </c>
      <c r="D576" s="46">
        <v>155.11397600000001</v>
      </c>
    </row>
    <row r="577" spans="1:4" x14ac:dyDescent="0.2">
      <c r="A577" s="8">
        <v>568</v>
      </c>
      <c r="B577" s="46">
        <v>15759.936157</v>
      </c>
      <c r="C577" s="46">
        <v>43756.114109000002</v>
      </c>
      <c r="D577" s="46">
        <v>130.61103800000001</v>
      </c>
    </row>
    <row r="578" spans="1:4" x14ac:dyDescent="0.2">
      <c r="A578" s="8">
        <v>569</v>
      </c>
      <c r="B578" s="46">
        <v>39707.078636999999</v>
      </c>
      <c r="C578" s="46">
        <v>38325.929694999999</v>
      </c>
      <c r="D578" s="46">
        <v>878.21480599999995</v>
      </c>
    </row>
    <row r="579" spans="1:4" x14ac:dyDescent="0.2">
      <c r="A579" s="8">
        <v>570</v>
      </c>
      <c r="B579" s="46">
        <v>73663.847999999998</v>
      </c>
      <c r="C579" s="46">
        <v>48506.384679999996</v>
      </c>
      <c r="D579" s="46">
        <v>538.01462599999991</v>
      </c>
    </row>
    <row r="580" spans="1:4" x14ac:dyDescent="0.2">
      <c r="A580" s="8">
        <v>571</v>
      </c>
      <c r="B580" s="46">
        <v>85353.816000000021</v>
      </c>
      <c r="C580" s="46">
        <v>54555.004820000002</v>
      </c>
      <c r="D580" s="46">
        <v>480.64864</v>
      </c>
    </row>
    <row r="581" spans="1:4" x14ac:dyDescent="0.2">
      <c r="A581" s="8">
        <v>572</v>
      </c>
      <c r="B581" s="46">
        <v>69942.879000000001</v>
      </c>
      <c r="C581" s="46">
        <v>45162.618000000002</v>
      </c>
      <c r="D581" s="46">
        <v>432.28604800000005</v>
      </c>
    </row>
    <row r="582" spans="1:4" x14ac:dyDescent="0.2">
      <c r="A582" s="8">
        <v>573</v>
      </c>
      <c r="B582" s="46">
        <v>81547.642999999996</v>
      </c>
      <c r="C582" s="46">
        <v>39499.561000000002</v>
      </c>
      <c r="D582" s="46">
        <v>1097.006226</v>
      </c>
    </row>
    <row r="583" spans="1:4" x14ac:dyDescent="0.2">
      <c r="A583" s="8">
        <v>574</v>
      </c>
      <c r="B583" s="46">
        <v>98254.812000000005</v>
      </c>
      <c r="C583" s="46">
        <v>58265.474999999999</v>
      </c>
      <c r="D583" s="46">
        <v>2001.304016</v>
      </c>
    </row>
    <row r="584" spans="1:4" x14ac:dyDescent="0.2">
      <c r="A584" s="8">
        <v>575</v>
      </c>
      <c r="B584" s="46">
        <v>99428.96875</v>
      </c>
      <c r="C584" s="46">
        <v>39108.714375000003</v>
      </c>
      <c r="D584" s="46">
        <v>5057.5662240000001</v>
      </c>
    </row>
    <row r="585" spans="1:4" x14ac:dyDescent="0.2">
      <c r="A585" s="8">
        <v>576</v>
      </c>
      <c r="B585" s="46">
        <v>79420.654999999999</v>
      </c>
      <c r="C585" s="46">
        <v>24377.611817000001</v>
      </c>
      <c r="D585" s="46">
        <v>5191.6317140000001</v>
      </c>
    </row>
    <row r="586" spans="1:4" x14ac:dyDescent="0.2">
      <c r="A586" s="8">
        <v>577</v>
      </c>
      <c r="B586" s="46">
        <v>29712.251457000002</v>
      </c>
      <c r="C586" s="46">
        <v>17827.714844000002</v>
      </c>
      <c r="D586" s="46">
        <v>6709.6680909999995</v>
      </c>
    </row>
    <row r="587" spans="1:4" x14ac:dyDescent="0.2">
      <c r="A587" s="8">
        <v>578</v>
      </c>
      <c r="B587" s="46">
        <v>21167.813720999999</v>
      </c>
      <c r="C587" s="46">
        <v>11639.061523</v>
      </c>
      <c r="D587" s="46">
        <v>10991.159423000001</v>
      </c>
    </row>
    <row r="588" spans="1:4" x14ac:dyDescent="0.2">
      <c r="A588" s="8">
        <v>579</v>
      </c>
      <c r="B588" s="46">
        <v>18858.946777000001</v>
      </c>
      <c r="C588" s="46">
        <v>2749.3000489999999</v>
      </c>
      <c r="D588" s="46">
        <v>15709.980224999999</v>
      </c>
    </row>
    <row r="589" spans="1:4" x14ac:dyDescent="0.2">
      <c r="A589" s="8">
        <v>580</v>
      </c>
      <c r="B589" s="46">
        <v>2135.0417790000001</v>
      </c>
      <c r="C589" s="46">
        <v>599.26990500000011</v>
      </c>
      <c r="D589" s="46">
        <v>18929.980469000002</v>
      </c>
    </row>
    <row r="590" spans="1:4" x14ac:dyDescent="0.2">
      <c r="A590" s="8">
        <v>581</v>
      </c>
      <c r="B590" s="46">
        <v>0</v>
      </c>
      <c r="C590" s="46">
        <v>816.27222000000006</v>
      </c>
      <c r="D590" s="46">
        <v>18993.446777999998</v>
      </c>
    </row>
    <row r="591" spans="1:4" x14ac:dyDescent="0.2">
      <c r="A591" s="8">
        <v>582</v>
      </c>
      <c r="B591" s="46">
        <v>72.688018999999997</v>
      </c>
      <c r="C591" s="46">
        <v>1026.8890690000001</v>
      </c>
      <c r="D591" s="46">
        <v>19802.283691000001</v>
      </c>
    </row>
    <row r="592" spans="1:4" x14ac:dyDescent="0.2">
      <c r="A592" s="8">
        <v>583</v>
      </c>
      <c r="B592" s="46">
        <v>803.66668800000002</v>
      </c>
      <c r="C592" s="46">
        <v>813.29416700000002</v>
      </c>
      <c r="D592" s="46">
        <v>15053.811279</v>
      </c>
    </row>
    <row r="593" spans="1:4" x14ac:dyDescent="0.2">
      <c r="A593" s="8">
        <v>584</v>
      </c>
      <c r="B593" s="46">
        <v>0</v>
      </c>
      <c r="C593" s="46">
        <v>246.24889400000001</v>
      </c>
      <c r="D593" s="46">
        <v>12221.377930000001</v>
      </c>
    </row>
    <row r="594" spans="1:4" x14ac:dyDescent="0.2">
      <c r="A594" s="8">
        <v>585</v>
      </c>
      <c r="B594" s="46">
        <v>0</v>
      </c>
      <c r="C594" s="46">
        <v>951.627926</v>
      </c>
      <c r="D594" s="46">
        <v>16948.117187</v>
      </c>
    </row>
    <row r="595" spans="1:4" x14ac:dyDescent="0.2">
      <c r="A595" s="8">
        <v>586</v>
      </c>
      <c r="B595" s="46">
        <v>2000.9660999999999</v>
      </c>
      <c r="C595" s="46">
        <v>22.907772000000001</v>
      </c>
      <c r="D595" s="46">
        <v>20176.201660999999</v>
      </c>
    </row>
    <row r="596" spans="1:4" x14ac:dyDescent="0.2">
      <c r="A596" s="8">
        <v>587</v>
      </c>
      <c r="B596" s="46">
        <v>1493.0812679999999</v>
      </c>
      <c r="C596" s="46">
        <v>1345.801246</v>
      </c>
      <c r="D596" s="46">
        <v>12865.994871999999</v>
      </c>
    </row>
    <row r="597" spans="1:4" x14ac:dyDescent="0.2">
      <c r="A597" s="8">
        <v>588</v>
      </c>
      <c r="B597" s="46">
        <v>7351.1096180000004</v>
      </c>
      <c r="C597" s="46">
        <v>641.59203300000001</v>
      </c>
      <c r="D597" s="46">
        <v>5248.1820069999994</v>
      </c>
    </row>
    <row r="598" spans="1:4" x14ac:dyDescent="0.2">
      <c r="A598" s="8">
        <v>589</v>
      </c>
      <c r="B598" s="46">
        <v>9041.5095199999996</v>
      </c>
      <c r="C598" s="46">
        <v>8347.4273680000006</v>
      </c>
      <c r="D598" s="46">
        <v>2652.8461619999998</v>
      </c>
    </row>
    <row r="599" spans="1:4" x14ac:dyDescent="0.2">
      <c r="A599" s="8">
        <v>590</v>
      </c>
      <c r="B599" s="46">
        <v>1317.38031</v>
      </c>
      <c r="C599" s="46">
        <v>12748.425293</v>
      </c>
      <c r="D599" s="46">
        <v>2089.977296</v>
      </c>
    </row>
    <row r="600" spans="1:4" x14ac:dyDescent="0.2">
      <c r="A600" s="8">
        <v>591</v>
      </c>
      <c r="B600" s="46">
        <v>63.679183999999999</v>
      </c>
      <c r="C600" s="46">
        <v>30.727701</v>
      </c>
      <c r="D600" s="46">
        <v>1747.1801140000002</v>
      </c>
    </row>
    <row r="601" spans="1:4" x14ac:dyDescent="0.2">
      <c r="A601" s="8">
        <v>592</v>
      </c>
      <c r="B601" s="46">
        <v>0.38767600000000002</v>
      </c>
      <c r="C601" s="46">
        <v>143.86423100000002</v>
      </c>
      <c r="D601" s="46">
        <v>3668.1050409999998</v>
      </c>
    </row>
    <row r="602" spans="1:4" x14ac:dyDescent="0.2">
      <c r="A602" s="8">
        <v>593</v>
      </c>
      <c r="B602" s="46">
        <v>0.17552899999999999</v>
      </c>
      <c r="C602" s="46">
        <v>8800.3909910000002</v>
      </c>
      <c r="D602" s="46">
        <v>2664.2467649999999</v>
      </c>
    </row>
    <row r="603" spans="1:4" x14ac:dyDescent="0.2">
      <c r="A603" s="8">
        <v>594</v>
      </c>
      <c r="B603" s="46">
        <v>0</v>
      </c>
      <c r="C603" s="46">
        <v>21849.017577999999</v>
      </c>
      <c r="D603" s="46">
        <v>3696.3698729999996</v>
      </c>
    </row>
    <row r="604" spans="1:4" x14ac:dyDescent="0.2">
      <c r="A604" s="8">
        <v>595</v>
      </c>
      <c r="B604" s="46">
        <v>0</v>
      </c>
      <c r="C604" s="46">
        <v>18757.698487000001</v>
      </c>
      <c r="D604" s="46">
        <v>6789.8647460000002</v>
      </c>
    </row>
    <row r="605" spans="1:4" x14ac:dyDescent="0.2">
      <c r="A605" s="8">
        <v>596</v>
      </c>
      <c r="B605" s="46">
        <v>2.0800700000000001</v>
      </c>
      <c r="C605" s="46">
        <v>10888.353026999999</v>
      </c>
      <c r="D605" s="46">
        <v>6010.8016360000001</v>
      </c>
    </row>
    <row r="606" spans="1:4" x14ac:dyDescent="0.2">
      <c r="A606" s="8">
        <v>597</v>
      </c>
      <c r="B606" s="46">
        <v>0</v>
      </c>
      <c r="C606" s="46">
        <v>6747.3552259999997</v>
      </c>
      <c r="D606" s="46">
        <v>1621.597307</v>
      </c>
    </row>
    <row r="607" spans="1:4" x14ac:dyDescent="0.2">
      <c r="A607" s="8">
        <v>598</v>
      </c>
      <c r="B607" s="46">
        <v>0</v>
      </c>
      <c r="C607" s="46">
        <v>5837.8071899999995</v>
      </c>
      <c r="D607" s="46">
        <v>1456.201538</v>
      </c>
    </row>
    <row r="608" spans="1:4" x14ac:dyDescent="0.2">
      <c r="A608" s="8">
        <v>599</v>
      </c>
      <c r="B608" s="46">
        <v>0</v>
      </c>
      <c r="C608" s="46">
        <v>338.00078600000006</v>
      </c>
      <c r="D608" s="46">
        <v>657.10887100000002</v>
      </c>
    </row>
    <row r="609" spans="1:4" x14ac:dyDescent="0.2">
      <c r="A609" s="8">
        <v>600</v>
      </c>
      <c r="B609" s="46">
        <v>0</v>
      </c>
      <c r="C609" s="46">
        <v>1159.5598070000001</v>
      </c>
      <c r="D609" s="46">
        <v>19.499216000000001</v>
      </c>
    </row>
    <row r="610" spans="1:4" x14ac:dyDescent="0.2">
      <c r="A610" s="8">
        <v>601</v>
      </c>
      <c r="B610" s="46">
        <v>0</v>
      </c>
      <c r="C610" s="46">
        <v>294.33343200000002</v>
      </c>
      <c r="D610" s="46">
        <v>0</v>
      </c>
    </row>
    <row r="611" spans="1:4" x14ac:dyDescent="0.2">
      <c r="A611" s="8">
        <v>602</v>
      </c>
      <c r="B611" s="46">
        <v>0</v>
      </c>
      <c r="C611" s="46">
        <v>397.04979000000003</v>
      </c>
      <c r="D611" s="46">
        <v>0</v>
      </c>
    </row>
    <row r="612" spans="1:4" x14ac:dyDescent="0.2">
      <c r="A612" s="8">
        <v>603</v>
      </c>
      <c r="B612" s="46">
        <v>330.28826900000001</v>
      </c>
      <c r="C612" s="46">
        <v>0</v>
      </c>
      <c r="D612" s="46">
        <v>0</v>
      </c>
    </row>
    <row r="613" spans="1:4" x14ac:dyDescent="0.2">
      <c r="A613" s="8">
        <v>604</v>
      </c>
      <c r="B613" s="46">
        <v>114.073227</v>
      </c>
      <c r="C613" s="46">
        <v>134.378693</v>
      </c>
      <c r="D613" s="46">
        <v>0</v>
      </c>
    </row>
    <row r="614" spans="1:4" x14ac:dyDescent="0.2">
      <c r="A614" s="8">
        <v>605</v>
      </c>
      <c r="B614" s="46">
        <v>895.02586200000007</v>
      </c>
      <c r="C614" s="46">
        <v>380.26673099999999</v>
      </c>
      <c r="D614" s="46">
        <v>1036.7576899999999</v>
      </c>
    </row>
    <row r="615" spans="1:4" x14ac:dyDescent="0.2">
      <c r="A615" s="8">
        <v>606</v>
      </c>
      <c r="B615" s="46">
        <v>1843.31675</v>
      </c>
      <c r="C615" s="46">
        <v>0</v>
      </c>
      <c r="D615" s="46">
        <v>1331.0411669999999</v>
      </c>
    </row>
    <row r="616" spans="1:4" x14ac:dyDescent="0.2">
      <c r="A616" s="8">
        <v>607</v>
      </c>
      <c r="B616" s="46">
        <v>0.75242100000000001</v>
      </c>
      <c r="C616" s="46">
        <v>0</v>
      </c>
      <c r="D616" s="46">
        <v>833.85307899999998</v>
      </c>
    </row>
    <row r="617" spans="1:4" x14ac:dyDescent="0.2">
      <c r="A617" s="8">
        <v>608</v>
      </c>
      <c r="B617" s="46">
        <v>0</v>
      </c>
      <c r="C617" s="46">
        <v>0</v>
      </c>
      <c r="D617" s="46">
        <v>700.6074900000001</v>
      </c>
    </row>
    <row r="618" spans="1:4" x14ac:dyDescent="0.2">
      <c r="A618" s="8">
        <v>609</v>
      </c>
      <c r="B618" s="46">
        <v>0</v>
      </c>
      <c r="C618" s="46">
        <v>1279.0392809999998</v>
      </c>
      <c r="D618" s="46">
        <v>762.06928999999991</v>
      </c>
    </row>
    <row r="619" spans="1:4" x14ac:dyDescent="0.2">
      <c r="A619" s="8">
        <v>610</v>
      </c>
      <c r="B619" s="46">
        <v>0</v>
      </c>
      <c r="C619" s="46">
        <v>12151.468016999999</v>
      </c>
      <c r="D619" s="46">
        <v>1821.296646</v>
      </c>
    </row>
    <row r="620" spans="1:4" x14ac:dyDescent="0.2">
      <c r="A620" s="8">
        <v>611</v>
      </c>
      <c r="B620" s="46">
        <v>0</v>
      </c>
      <c r="C620" s="46">
        <v>18023.631347000002</v>
      </c>
      <c r="D620" s="46">
        <v>2897.891541</v>
      </c>
    </row>
    <row r="621" spans="1:4" x14ac:dyDescent="0.2">
      <c r="A621" s="8">
        <v>612</v>
      </c>
      <c r="B621" s="46">
        <v>0</v>
      </c>
      <c r="C621" s="46">
        <v>19904.334228</v>
      </c>
      <c r="D621" s="46">
        <v>429.59227600000003</v>
      </c>
    </row>
    <row r="622" spans="1:4" x14ac:dyDescent="0.2">
      <c r="A622" s="8">
        <v>613</v>
      </c>
      <c r="B622" s="46">
        <v>2011.298272</v>
      </c>
      <c r="C622" s="46">
        <v>9210.1053470000006</v>
      </c>
      <c r="D622" s="46">
        <v>6.573124</v>
      </c>
    </row>
    <row r="623" spans="1:4" x14ac:dyDescent="0.2">
      <c r="A623" s="8">
        <v>614</v>
      </c>
      <c r="B623" s="46">
        <v>3575.6424559999996</v>
      </c>
      <c r="C623" s="46">
        <v>11963.307617</v>
      </c>
      <c r="D623" s="46">
        <v>13.472898000000001</v>
      </c>
    </row>
    <row r="624" spans="1:4" x14ac:dyDescent="0.2">
      <c r="A624" s="8">
        <v>615</v>
      </c>
      <c r="B624" s="46">
        <v>1894.7481230000001</v>
      </c>
      <c r="C624" s="46">
        <v>11933.787109000001</v>
      </c>
      <c r="D624" s="46">
        <v>17.387725999999997</v>
      </c>
    </row>
    <row r="625" spans="1:4" x14ac:dyDescent="0.2">
      <c r="A625" s="8">
        <v>616</v>
      </c>
      <c r="B625" s="46">
        <v>176.47857599999998</v>
      </c>
      <c r="C625" s="46">
        <v>8488.2781989999985</v>
      </c>
      <c r="D625" s="46">
        <v>0</v>
      </c>
    </row>
    <row r="626" spans="1:4" x14ac:dyDescent="0.2">
      <c r="A626" s="8">
        <v>617</v>
      </c>
      <c r="B626" s="46">
        <v>6.1750119999999997</v>
      </c>
      <c r="C626" s="46">
        <v>5395.2879640000001</v>
      </c>
      <c r="D626" s="46">
        <v>0</v>
      </c>
    </row>
    <row r="627" spans="1:4" x14ac:dyDescent="0.2">
      <c r="A627" s="8">
        <v>618</v>
      </c>
      <c r="B627" s="46">
        <v>0</v>
      </c>
      <c r="C627" s="46">
        <v>9255.1572259999994</v>
      </c>
      <c r="D627" s="46">
        <v>0</v>
      </c>
    </row>
    <row r="628" spans="1:4" x14ac:dyDescent="0.2">
      <c r="A628" s="8">
        <v>619</v>
      </c>
      <c r="B628" s="46">
        <v>0</v>
      </c>
      <c r="C628" s="46">
        <v>16977.279541000004</v>
      </c>
      <c r="D628" s="46">
        <v>0</v>
      </c>
    </row>
    <row r="629" spans="1:4" x14ac:dyDescent="0.2">
      <c r="A629" s="8">
        <v>620</v>
      </c>
      <c r="B629" s="46">
        <v>0</v>
      </c>
      <c r="C629" s="46">
        <v>42272.264750000002</v>
      </c>
      <c r="D629" s="46">
        <v>0</v>
      </c>
    </row>
    <row r="630" spans="1:4" x14ac:dyDescent="0.2">
      <c r="A630" s="8">
        <v>621</v>
      </c>
      <c r="B630" s="46">
        <v>0</v>
      </c>
      <c r="C630" s="46">
        <v>48373.010991999996</v>
      </c>
      <c r="D630" s="46">
        <v>77.090108000000001</v>
      </c>
    </row>
    <row r="631" spans="1:4" x14ac:dyDescent="0.2">
      <c r="A631" s="8">
        <v>622</v>
      </c>
      <c r="B631" s="46">
        <v>46.210124999999998</v>
      </c>
      <c r="C631" s="46">
        <v>28298.098633000001</v>
      </c>
      <c r="D631" s="46">
        <v>0.71080100000000002</v>
      </c>
    </row>
    <row r="632" spans="1:4" x14ac:dyDescent="0.2">
      <c r="A632" s="8">
        <v>623</v>
      </c>
      <c r="B632" s="46">
        <v>568.31663999999989</v>
      </c>
      <c r="C632" s="46">
        <v>22427.864257999998</v>
      </c>
      <c r="D632" s="46">
        <v>188.23960299999999</v>
      </c>
    </row>
    <row r="633" spans="1:4" x14ac:dyDescent="0.2">
      <c r="A633" s="8">
        <v>624</v>
      </c>
      <c r="B633" s="46">
        <v>0</v>
      </c>
      <c r="C633" s="46">
        <v>41252.414344000004</v>
      </c>
      <c r="D633" s="46">
        <v>948.95398</v>
      </c>
    </row>
    <row r="634" spans="1:4" x14ac:dyDescent="0.2">
      <c r="A634" s="8">
        <v>625</v>
      </c>
      <c r="B634" s="46">
        <v>0</v>
      </c>
      <c r="C634" s="46">
        <v>49062.464999999997</v>
      </c>
      <c r="D634" s="46">
        <v>1906.7217419999999</v>
      </c>
    </row>
    <row r="635" spans="1:4" x14ac:dyDescent="0.2">
      <c r="A635" s="8">
        <v>626</v>
      </c>
      <c r="B635" s="46">
        <v>0</v>
      </c>
      <c r="C635" s="46">
        <v>48632.829570000002</v>
      </c>
      <c r="D635" s="46">
        <v>2460.0595400000002</v>
      </c>
    </row>
    <row r="636" spans="1:4" x14ac:dyDescent="0.2">
      <c r="A636" s="8">
        <v>627</v>
      </c>
      <c r="B636" s="46">
        <v>1593.3467330000001</v>
      </c>
      <c r="C636" s="46">
        <v>40621.049688000006</v>
      </c>
      <c r="D636" s="46">
        <v>4129.33734</v>
      </c>
    </row>
    <row r="637" spans="1:4" x14ac:dyDescent="0.2">
      <c r="A637" s="8">
        <v>628</v>
      </c>
      <c r="B637" s="46">
        <v>1710.1687020000002</v>
      </c>
      <c r="C637" s="46">
        <v>26790.320801000002</v>
      </c>
      <c r="D637" s="46">
        <v>5351.2404780000006</v>
      </c>
    </row>
    <row r="638" spans="1:4" x14ac:dyDescent="0.2">
      <c r="A638" s="8">
        <v>629</v>
      </c>
      <c r="B638" s="46">
        <v>161.651749</v>
      </c>
      <c r="C638" s="46">
        <v>30353.710938</v>
      </c>
      <c r="D638" s="46">
        <v>5831.3546140000008</v>
      </c>
    </row>
    <row r="639" spans="1:4" x14ac:dyDescent="0.2">
      <c r="A639" s="8">
        <v>630</v>
      </c>
      <c r="B639" s="46">
        <v>7508.8974609999996</v>
      </c>
      <c r="C639" s="46">
        <v>46741.958305000007</v>
      </c>
      <c r="D639" s="46">
        <v>5045.0335690000002</v>
      </c>
    </row>
    <row r="640" spans="1:4" x14ac:dyDescent="0.2">
      <c r="A640" s="8">
        <v>631</v>
      </c>
      <c r="B640" s="46">
        <v>5857.5814210000008</v>
      </c>
      <c r="C640" s="46">
        <v>50619.873</v>
      </c>
      <c r="D640" s="46">
        <v>1184.8027949999998</v>
      </c>
    </row>
    <row r="641" spans="1:4" x14ac:dyDescent="0.2">
      <c r="A641" s="8">
        <v>632</v>
      </c>
      <c r="B641" s="46">
        <v>10186.428345</v>
      </c>
      <c r="C641" s="46">
        <v>52928.882570000002</v>
      </c>
      <c r="D641" s="46">
        <v>1783.4236759999999</v>
      </c>
    </row>
    <row r="642" spans="1:4" x14ac:dyDescent="0.2">
      <c r="A642" s="8">
        <v>633</v>
      </c>
      <c r="B642" s="46">
        <v>6728.9887689999996</v>
      </c>
      <c r="C642" s="46">
        <v>54605.285000000003</v>
      </c>
      <c r="D642" s="46">
        <v>136.20189200000002</v>
      </c>
    </row>
    <row r="643" spans="1:4" x14ac:dyDescent="0.2">
      <c r="A643" s="8">
        <v>634</v>
      </c>
      <c r="B643" s="46">
        <v>2301.8813480000003</v>
      </c>
      <c r="C643" s="46">
        <v>64928.549250000004</v>
      </c>
      <c r="D643" s="46">
        <v>62.793813999999998</v>
      </c>
    </row>
    <row r="644" spans="1:4" x14ac:dyDescent="0.2">
      <c r="A644" s="8">
        <v>635</v>
      </c>
      <c r="B644" s="46">
        <v>1329.1252910000001</v>
      </c>
      <c r="C644" s="46">
        <v>55067.758000000002</v>
      </c>
      <c r="D644" s="46">
        <v>158.86332300000001</v>
      </c>
    </row>
    <row r="645" spans="1:4" x14ac:dyDescent="0.2">
      <c r="A645" s="8">
        <v>636</v>
      </c>
      <c r="B645" s="46">
        <v>3185.9892049999999</v>
      </c>
      <c r="C645" s="46">
        <v>37972.988142000002</v>
      </c>
      <c r="D645" s="46">
        <v>0</v>
      </c>
    </row>
    <row r="646" spans="1:4" x14ac:dyDescent="0.2">
      <c r="A646" s="8">
        <v>637</v>
      </c>
      <c r="B646" s="46">
        <v>17132.980469000002</v>
      </c>
      <c r="C646" s="46">
        <v>37677.571289</v>
      </c>
      <c r="D646" s="46">
        <v>27.333000999999999</v>
      </c>
    </row>
    <row r="647" spans="1:4" x14ac:dyDescent="0.2">
      <c r="A647" s="8">
        <v>638</v>
      </c>
      <c r="B647" s="46">
        <v>15993.403808000001</v>
      </c>
      <c r="C647" s="46">
        <v>47764.304999999993</v>
      </c>
      <c r="D647" s="46">
        <v>720.15802699999995</v>
      </c>
    </row>
    <row r="648" spans="1:4" x14ac:dyDescent="0.2">
      <c r="A648" s="8">
        <v>639</v>
      </c>
      <c r="B648" s="46">
        <v>7561.5834350000005</v>
      </c>
      <c r="C648" s="46">
        <v>50282.240999999995</v>
      </c>
      <c r="D648" s="46">
        <v>2143.4610299999999</v>
      </c>
    </row>
    <row r="649" spans="1:4" x14ac:dyDescent="0.2">
      <c r="A649" s="8">
        <v>640</v>
      </c>
      <c r="B649" s="46">
        <v>2853.9431650000001</v>
      </c>
      <c r="C649" s="46">
        <v>73052.180999999997</v>
      </c>
      <c r="D649" s="46">
        <v>3197.586609</v>
      </c>
    </row>
    <row r="650" spans="1:4" x14ac:dyDescent="0.2">
      <c r="A650" s="8">
        <v>641</v>
      </c>
      <c r="B650" s="46">
        <v>1017.446586</v>
      </c>
      <c r="C650" s="46">
        <v>101803.105</v>
      </c>
      <c r="D650" s="46">
        <v>3828.2844850000001</v>
      </c>
    </row>
    <row r="651" spans="1:4" x14ac:dyDescent="0.2">
      <c r="A651" s="8">
        <v>642</v>
      </c>
      <c r="B651" s="46">
        <v>0.48319400000000001</v>
      </c>
      <c r="C651" s="46">
        <v>94875.826000000001</v>
      </c>
      <c r="D651" s="46">
        <v>5880.1442869999992</v>
      </c>
    </row>
    <row r="652" spans="1:4" x14ac:dyDescent="0.2">
      <c r="A652" s="8">
        <v>643</v>
      </c>
      <c r="B652" s="46">
        <v>1952.9754030000001</v>
      </c>
      <c r="C652" s="46">
        <v>105413.961</v>
      </c>
      <c r="D652" s="46">
        <v>5194.0191640000003</v>
      </c>
    </row>
    <row r="653" spans="1:4" x14ac:dyDescent="0.2">
      <c r="A653" s="8">
        <v>644</v>
      </c>
      <c r="B653" s="46">
        <v>18125.403077000003</v>
      </c>
      <c r="C653" s="46">
        <v>122094.09700000001</v>
      </c>
      <c r="D653" s="46">
        <v>8758.9307860000008</v>
      </c>
    </row>
    <row r="654" spans="1:4" x14ac:dyDescent="0.2">
      <c r="A654" s="8">
        <v>645</v>
      </c>
      <c r="B654" s="46">
        <v>4076.2018129999997</v>
      </c>
      <c r="C654" s="46">
        <v>124598.493</v>
      </c>
      <c r="D654" s="46">
        <v>15685.876709</v>
      </c>
    </row>
    <row r="655" spans="1:4" x14ac:dyDescent="0.2">
      <c r="A655" s="8">
        <v>646</v>
      </c>
      <c r="B655" s="46">
        <v>18644.372802000002</v>
      </c>
      <c r="C655" s="46">
        <v>126578.37325</v>
      </c>
      <c r="D655" s="46">
        <v>18973.836670000001</v>
      </c>
    </row>
    <row r="656" spans="1:4" x14ac:dyDescent="0.2">
      <c r="A656" s="8">
        <v>647</v>
      </c>
      <c r="B656" s="46">
        <v>17447.263427999998</v>
      </c>
      <c r="C656" s="46">
        <v>127327.14200000001</v>
      </c>
      <c r="D656" s="46">
        <v>15718.832275000001</v>
      </c>
    </row>
    <row r="657" spans="1:4" x14ac:dyDescent="0.2">
      <c r="A657" s="8">
        <v>648</v>
      </c>
      <c r="B657" s="46">
        <v>56817.527340000001</v>
      </c>
      <c r="C657" s="46">
        <v>127272.291</v>
      </c>
      <c r="D657" s="46">
        <v>13602.859864</v>
      </c>
    </row>
    <row r="658" spans="1:4" x14ac:dyDescent="0.2">
      <c r="A658" s="8">
        <v>649</v>
      </c>
      <c r="B658" s="46">
        <v>126650.48200000002</v>
      </c>
      <c r="C658" s="46">
        <v>127398.65674999999</v>
      </c>
      <c r="D658" s="46">
        <v>11452.711180999999</v>
      </c>
    </row>
    <row r="659" spans="1:4" x14ac:dyDescent="0.2">
      <c r="A659" s="8">
        <v>650</v>
      </c>
      <c r="B659" s="46">
        <v>91356.963000000003</v>
      </c>
      <c r="C659" s="46">
        <v>127437.94899999999</v>
      </c>
      <c r="D659" s="46">
        <v>18214.779541</v>
      </c>
    </row>
    <row r="660" spans="1:4" x14ac:dyDescent="0.2">
      <c r="A660" s="8">
        <v>651</v>
      </c>
      <c r="B660" s="46">
        <v>54897.485000000001</v>
      </c>
      <c r="C660" s="46">
        <v>127322.16399999999</v>
      </c>
      <c r="D660" s="46">
        <v>24538.100586</v>
      </c>
    </row>
    <row r="661" spans="1:4" x14ac:dyDescent="0.2">
      <c r="A661" s="8">
        <v>652</v>
      </c>
      <c r="B661" s="46">
        <v>122675.24799999999</v>
      </c>
      <c r="C661" s="46">
        <v>126239.17700000001</v>
      </c>
      <c r="D661" s="46">
        <v>26429.721192000001</v>
      </c>
    </row>
    <row r="662" spans="1:4" x14ac:dyDescent="0.2">
      <c r="A662" s="8">
        <v>653</v>
      </c>
      <c r="B662" s="46">
        <v>166270.89125000002</v>
      </c>
      <c r="C662" s="46">
        <v>123381.11899999999</v>
      </c>
      <c r="D662" s="46">
        <v>24897.842284999999</v>
      </c>
    </row>
    <row r="663" spans="1:4" x14ac:dyDescent="0.2">
      <c r="A663" s="8">
        <v>654</v>
      </c>
      <c r="B663" s="46">
        <v>156695.53525000002</v>
      </c>
      <c r="C663" s="46">
        <v>105435.15049999999</v>
      </c>
      <c r="D663" s="46">
        <v>29030.613769</v>
      </c>
    </row>
    <row r="664" spans="1:4" x14ac:dyDescent="0.2">
      <c r="A664" s="8">
        <v>655</v>
      </c>
      <c r="B664" s="46">
        <v>159361.23199999999</v>
      </c>
      <c r="C664" s="46">
        <v>105416.76125</v>
      </c>
      <c r="D664" s="46">
        <v>30662.950194000001</v>
      </c>
    </row>
    <row r="665" spans="1:4" x14ac:dyDescent="0.2">
      <c r="A665" s="8">
        <v>656</v>
      </c>
      <c r="B665" s="46">
        <v>155772.40999999997</v>
      </c>
      <c r="C665" s="46">
        <v>105402.69725</v>
      </c>
      <c r="D665" s="46">
        <v>31788.001953999999</v>
      </c>
    </row>
    <row r="666" spans="1:4" x14ac:dyDescent="0.2">
      <c r="A666" s="8">
        <v>657</v>
      </c>
      <c r="B666" s="46">
        <v>81907.805999999997</v>
      </c>
      <c r="C666" s="46">
        <v>109326.251</v>
      </c>
      <c r="D666" s="46">
        <v>32567.389159999999</v>
      </c>
    </row>
    <row r="667" spans="1:4" x14ac:dyDescent="0.2">
      <c r="A667" s="8">
        <v>658</v>
      </c>
      <c r="B667" s="46">
        <v>60009.048569999999</v>
      </c>
      <c r="C667" s="46">
        <v>118355.183</v>
      </c>
      <c r="D667" s="46">
        <v>31961.953125</v>
      </c>
    </row>
    <row r="668" spans="1:4" x14ac:dyDescent="0.2">
      <c r="A668" s="8">
        <v>659</v>
      </c>
      <c r="B668" s="46">
        <v>14993.311646</v>
      </c>
      <c r="C668" s="46">
        <v>121294.94150000002</v>
      </c>
      <c r="D668" s="46">
        <v>32580.234375</v>
      </c>
    </row>
    <row r="669" spans="1:4" x14ac:dyDescent="0.2">
      <c r="A669" s="8">
        <v>660</v>
      </c>
      <c r="B669" s="46">
        <v>4422.491943</v>
      </c>
      <c r="C669" s="46">
        <v>120539.008</v>
      </c>
      <c r="D669" s="46">
        <v>31568.520018999996</v>
      </c>
    </row>
    <row r="670" spans="1:4" x14ac:dyDescent="0.2">
      <c r="A670" s="8">
        <v>661</v>
      </c>
      <c r="B670" s="46">
        <v>35612.477025</v>
      </c>
      <c r="C670" s="46">
        <v>116775.90049999999</v>
      </c>
      <c r="D670" s="46">
        <v>29134.275878999997</v>
      </c>
    </row>
    <row r="671" spans="1:4" x14ac:dyDescent="0.2">
      <c r="A671" s="8">
        <v>662</v>
      </c>
      <c r="B671" s="46">
        <v>139988.79250000001</v>
      </c>
      <c r="C671" s="46">
        <v>98549.087</v>
      </c>
      <c r="D671" s="46">
        <v>30050.393066000001</v>
      </c>
    </row>
    <row r="672" spans="1:4" x14ac:dyDescent="0.2">
      <c r="A672" s="8">
        <v>663</v>
      </c>
      <c r="B672" s="46">
        <v>148232.87849999999</v>
      </c>
      <c r="C672" s="46">
        <v>62394.370999999999</v>
      </c>
      <c r="D672" s="46">
        <v>27515.601074999999</v>
      </c>
    </row>
    <row r="673" spans="1:4" x14ac:dyDescent="0.2">
      <c r="A673" s="8">
        <v>664</v>
      </c>
      <c r="B673" s="46">
        <v>154517.98500000002</v>
      </c>
      <c r="C673" s="46">
        <v>52724.521999999997</v>
      </c>
      <c r="D673" s="46">
        <v>22891.069336</v>
      </c>
    </row>
    <row r="674" spans="1:4" x14ac:dyDescent="0.2">
      <c r="A674" s="8">
        <v>665</v>
      </c>
      <c r="B674" s="46">
        <v>153350.11800000002</v>
      </c>
      <c r="C674" s="46">
        <v>45758.277999999998</v>
      </c>
      <c r="D674" s="46">
        <v>26580.864745999999</v>
      </c>
    </row>
    <row r="675" spans="1:4" x14ac:dyDescent="0.2">
      <c r="A675" s="8">
        <v>666</v>
      </c>
      <c r="B675" s="46">
        <v>158009.535</v>
      </c>
      <c r="C675" s="46">
        <v>48020.864418000005</v>
      </c>
      <c r="D675" s="46">
        <v>27114.260742999999</v>
      </c>
    </row>
    <row r="676" spans="1:4" x14ac:dyDescent="0.2">
      <c r="A676" s="8">
        <v>667</v>
      </c>
      <c r="B676" s="46">
        <v>148997.84</v>
      </c>
      <c r="C676" s="46">
        <v>42532.898507999998</v>
      </c>
      <c r="D676" s="46">
        <v>25146.018066000004</v>
      </c>
    </row>
    <row r="677" spans="1:4" x14ac:dyDescent="0.2">
      <c r="A677" s="8">
        <v>668</v>
      </c>
      <c r="B677" s="46">
        <v>160069.66399999999</v>
      </c>
      <c r="C677" s="46">
        <v>39178.088086000003</v>
      </c>
      <c r="D677" s="46">
        <v>28292.844237999998</v>
      </c>
    </row>
    <row r="678" spans="1:4" x14ac:dyDescent="0.2">
      <c r="A678" s="8">
        <v>669</v>
      </c>
      <c r="B678" s="46">
        <v>161374.21099999998</v>
      </c>
      <c r="C678" s="46">
        <v>38990.311288999997</v>
      </c>
      <c r="D678" s="46">
        <v>31226.155273999997</v>
      </c>
    </row>
    <row r="679" spans="1:4" x14ac:dyDescent="0.2">
      <c r="A679" s="8">
        <v>670</v>
      </c>
      <c r="B679" s="46">
        <v>155957.13999999998</v>
      </c>
      <c r="C679" s="46">
        <v>35513.779297000001</v>
      </c>
      <c r="D679" s="46">
        <v>30913.102051000002</v>
      </c>
    </row>
    <row r="680" spans="1:4" x14ac:dyDescent="0.2">
      <c r="A680" s="8">
        <v>671</v>
      </c>
      <c r="B680" s="46">
        <v>128591.625</v>
      </c>
      <c r="C680" s="46">
        <v>35465.607449000003</v>
      </c>
      <c r="D680" s="46">
        <v>29858.324218999998</v>
      </c>
    </row>
    <row r="681" spans="1:4" x14ac:dyDescent="0.2">
      <c r="A681" s="8">
        <v>672</v>
      </c>
      <c r="B681" s="46">
        <v>117543.01</v>
      </c>
      <c r="C681" s="46">
        <v>55696.493000000002</v>
      </c>
      <c r="D681" s="46">
        <v>25267.543457</v>
      </c>
    </row>
    <row r="682" spans="1:4" x14ac:dyDescent="0.2">
      <c r="A682" s="8">
        <v>673</v>
      </c>
      <c r="B682" s="46">
        <v>122229.49599999998</v>
      </c>
      <c r="C682" s="46">
        <v>44147.232038999995</v>
      </c>
      <c r="D682" s="46">
        <v>28064.185057999999</v>
      </c>
    </row>
    <row r="683" spans="1:4" x14ac:dyDescent="0.2">
      <c r="A683" s="8">
        <v>674</v>
      </c>
      <c r="B683" s="46">
        <v>115602.931</v>
      </c>
      <c r="C683" s="46">
        <v>36357.961914</v>
      </c>
      <c r="D683" s="46">
        <v>30395.235351000003</v>
      </c>
    </row>
    <row r="684" spans="1:4" x14ac:dyDescent="0.2">
      <c r="A684" s="8">
        <v>675</v>
      </c>
      <c r="B684" s="46">
        <v>128864.17499999999</v>
      </c>
      <c r="C684" s="46">
        <v>50907.037000000004</v>
      </c>
      <c r="D684" s="46">
        <v>24753.225586</v>
      </c>
    </row>
    <row r="685" spans="1:4" x14ac:dyDescent="0.2">
      <c r="A685" s="8">
        <v>676</v>
      </c>
      <c r="B685" s="46">
        <v>133846.40899999999</v>
      </c>
      <c r="C685" s="46">
        <v>40130.436999999998</v>
      </c>
      <c r="D685" s="46">
        <v>24347.180664</v>
      </c>
    </row>
    <row r="686" spans="1:4" x14ac:dyDescent="0.2">
      <c r="A686" s="8">
        <v>677</v>
      </c>
      <c r="B686" s="46">
        <v>154646.46875</v>
      </c>
      <c r="C686" s="46">
        <v>39945.262625000003</v>
      </c>
      <c r="D686" s="46">
        <v>27496.083007999998</v>
      </c>
    </row>
    <row r="687" spans="1:4" x14ac:dyDescent="0.2">
      <c r="A687" s="8">
        <v>678</v>
      </c>
      <c r="B687" s="46">
        <v>153139.86350000001</v>
      </c>
      <c r="C687" s="46">
        <v>28628.058635000001</v>
      </c>
      <c r="D687" s="46">
        <v>27442.663086</v>
      </c>
    </row>
    <row r="688" spans="1:4" x14ac:dyDescent="0.2">
      <c r="A688" s="8">
        <v>679</v>
      </c>
      <c r="B688" s="46">
        <v>151494.93700000001</v>
      </c>
      <c r="C688" s="46">
        <v>6508.6572259999994</v>
      </c>
      <c r="D688" s="46">
        <v>23744.929687</v>
      </c>
    </row>
    <row r="689" spans="1:4" x14ac:dyDescent="0.2">
      <c r="A689" s="8">
        <v>680</v>
      </c>
      <c r="B689" s="46">
        <v>148811.774</v>
      </c>
      <c r="C689" s="46">
        <v>5810.7145390000005</v>
      </c>
      <c r="D689" s="46">
        <v>19995.42627</v>
      </c>
    </row>
    <row r="690" spans="1:4" x14ac:dyDescent="0.2">
      <c r="A690" s="8">
        <v>681</v>
      </c>
      <c r="B690" s="46">
        <v>152768.75899999999</v>
      </c>
      <c r="C690" s="46">
        <v>8933.8858639999999</v>
      </c>
      <c r="D690" s="46">
        <v>6027.0509039999997</v>
      </c>
    </row>
    <row r="691" spans="1:4" x14ac:dyDescent="0.2">
      <c r="A691" s="8">
        <v>682</v>
      </c>
      <c r="B691" s="46">
        <v>159469.766</v>
      </c>
      <c r="C691" s="46">
        <v>6279.2300410000007</v>
      </c>
      <c r="D691" s="46">
        <v>3017.3887020000002</v>
      </c>
    </row>
    <row r="692" spans="1:4" x14ac:dyDescent="0.2">
      <c r="A692" s="8">
        <v>683</v>
      </c>
      <c r="B692" s="46">
        <v>161849.17499999999</v>
      </c>
      <c r="C692" s="46">
        <v>6795.5938719999995</v>
      </c>
      <c r="D692" s="46">
        <v>9031.2669690000002</v>
      </c>
    </row>
    <row r="693" spans="1:4" x14ac:dyDescent="0.2">
      <c r="A693" s="8">
        <v>684</v>
      </c>
      <c r="B693" s="46">
        <v>162014.91399999999</v>
      </c>
      <c r="C693" s="46">
        <v>2359.8035439999999</v>
      </c>
      <c r="D693" s="46">
        <v>7597.2151489999997</v>
      </c>
    </row>
    <row r="694" spans="1:4" x14ac:dyDescent="0.2">
      <c r="A694" s="8">
        <v>685</v>
      </c>
      <c r="B694" s="46">
        <v>159639.21524999998</v>
      </c>
      <c r="C694" s="46">
        <v>3241.5946649999996</v>
      </c>
      <c r="D694" s="46">
        <v>12584.406249000001</v>
      </c>
    </row>
    <row r="695" spans="1:4" x14ac:dyDescent="0.2">
      <c r="A695" s="8">
        <v>686</v>
      </c>
      <c r="B695" s="46">
        <v>160563.739</v>
      </c>
      <c r="C695" s="46">
        <v>11338.839112</v>
      </c>
      <c r="D695" s="46">
        <v>11371.995117999999</v>
      </c>
    </row>
    <row r="696" spans="1:4" x14ac:dyDescent="0.2">
      <c r="A696" s="8">
        <v>687</v>
      </c>
      <c r="B696" s="46">
        <v>153482.17225</v>
      </c>
      <c r="C696" s="46">
        <v>30386.247689</v>
      </c>
      <c r="D696" s="46">
        <v>5641.0073240000002</v>
      </c>
    </row>
    <row r="697" spans="1:4" x14ac:dyDescent="0.2">
      <c r="A697" s="8">
        <v>688</v>
      </c>
      <c r="B697" s="46">
        <v>161007.81599999999</v>
      </c>
      <c r="C697" s="46">
        <v>8597.4748529999997</v>
      </c>
      <c r="D697" s="46">
        <v>7815.1164550000003</v>
      </c>
    </row>
    <row r="698" spans="1:4" x14ac:dyDescent="0.2">
      <c r="A698" s="8">
        <v>689</v>
      </c>
      <c r="B698" s="46">
        <v>164724.71100000001</v>
      </c>
      <c r="C698" s="46">
        <v>8506.8828130000002</v>
      </c>
      <c r="D698" s="46">
        <v>2169.0475160000001</v>
      </c>
    </row>
    <row r="699" spans="1:4" x14ac:dyDescent="0.2">
      <c r="A699" s="8">
        <v>690</v>
      </c>
      <c r="B699" s="46">
        <v>167242.27724999998</v>
      </c>
      <c r="C699" s="46">
        <v>2779.3910080000001</v>
      </c>
      <c r="D699" s="46">
        <v>2445.2550699999997</v>
      </c>
    </row>
    <row r="700" spans="1:4" x14ac:dyDescent="0.2">
      <c r="A700" s="8">
        <v>691</v>
      </c>
      <c r="B700" s="46">
        <v>167530.04799999998</v>
      </c>
      <c r="C700" s="46">
        <v>1151.8308950000001</v>
      </c>
      <c r="D700" s="46">
        <v>0</v>
      </c>
    </row>
    <row r="701" spans="1:4" x14ac:dyDescent="0.2">
      <c r="A701" s="8">
        <v>692</v>
      </c>
      <c r="B701" s="46">
        <v>167525.42499999999</v>
      </c>
      <c r="C701" s="46">
        <v>8638.305389000001</v>
      </c>
      <c r="D701" s="46">
        <v>98.73883699999999</v>
      </c>
    </row>
    <row r="702" spans="1:4" x14ac:dyDescent="0.2">
      <c r="A702" s="8">
        <v>693</v>
      </c>
      <c r="B702" s="46">
        <v>151100.11375000002</v>
      </c>
      <c r="C702" s="46">
        <v>17687.429198999998</v>
      </c>
      <c r="D702" s="46">
        <v>246.18056299999998</v>
      </c>
    </row>
    <row r="703" spans="1:4" x14ac:dyDescent="0.2">
      <c r="A703" s="8">
        <v>694</v>
      </c>
      <c r="B703" s="46">
        <v>76872.475477000015</v>
      </c>
      <c r="C703" s="46">
        <v>12972.481690000001</v>
      </c>
      <c r="D703" s="46">
        <v>237.95788499999998</v>
      </c>
    </row>
    <row r="704" spans="1:4" x14ac:dyDescent="0.2">
      <c r="A704" s="8">
        <v>695</v>
      </c>
      <c r="B704" s="46">
        <v>14940.335449999999</v>
      </c>
      <c r="C704" s="46">
        <v>21092.836915</v>
      </c>
      <c r="D704" s="46">
        <v>0.70764899999999997</v>
      </c>
    </row>
    <row r="705" spans="1:4" x14ac:dyDescent="0.2">
      <c r="A705" s="8">
        <v>696</v>
      </c>
      <c r="B705" s="46">
        <v>777.21688100000006</v>
      </c>
      <c r="C705" s="46">
        <v>45730.896414000003</v>
      </c>
      <c r="D705" s="46">
        <v>4.721584</v>
      </c>
    </row>
    <row r="706" spans="1:4" x14ac:dyDescent="0.2">
      <c r="A706" s="8">
        <v>697</v>
      </c>
      <c r="B706" s="46">
        <v>2470.3358229999999</v>
      </c>
      <c r="C706" s="46">
        <v>36419.139628999998</v>
      </c>
      <c r="D706" s="46">
        <v>0</v>
      </c>
    </row>
    <row r="707" spans="1:4" x14ac:dyDescent="0.2">
      <c r="A707" s="8">
        <v>698</v>
      </c>
      <c r="B707" s="46">
        <v>5643.4606929999991</v>
      </c>
      <c r="C707" s="46">
        <v>35127.203126</v>
      </c>
      <c r="D707" s="46">
        <v>0</v>
      </c>
    </row>
    <row r="708" spans="1:4" x14ac:dyDescent="0.2">
      <c r="A708" s="8">
        <v>699</v>
      </c>
      <c r="B708" s="46">
        <v>8827.0689090000014</v>
      </c>
      <c r="C708" s="46">
        <v>54612.552179999999</v>
      </c>
      <c r="D708" s="46">
        <v>0</v>
      </c>
    </row>
    <row r="709" spans="1:4" x14ac:dyDescent="0.2">
      <c r="A709" s="8">
        <v>700</v>
      </c>
      <c r="B709" s="46">
        <v>1900.733428</v>
      </c>
      <c r="C709" s="46">
        <v>64187.429000000004</v>
      </c>
      <c r="D709" s="46">
        <v>304.34124700000001</v>
      </c>
    </row>
    <row r="710" spans="1:4" x14ac:dyDescent="0.2">
      <c r="A710" s="8">
        <v>701</v>
      </c>
      <c r="B710" s="46">
        <v>530.56950200000006</v>
      </c>
      <c r="C710" s="46">
        <v>41185.690617</v>
      </c>
      <c r="D710" s="46">
        <v>2109.7167060000002</v>
      </c>
    </row>
    <row r="711" spans="1:4" x14ac:dyDescent="0.2">
      <c r="A711" s="8">
        <v>702</v>
      </c>
      <c r="B711" s="46">
        <v>0</v>
      </c>
      <c r="C711" s="46">
        <v>68128.998656000011</v>
      </c>
      <c r="D711" s="46">
        <v>40.009969000000005</v>
      </c>
    </row>
    <row r="712" spans="1:4" x14ac:dyDescent="0.2">
      <c r="A712" s="8">
        <v>703</v>
      </c>
      <c r="B712" s="46">
        <v>0</v>
      </c>
      <c r="C712" s="46">
        <v>84058.717000000004</v>
      </c>
      <c r="D712" s="46">
        <v>4.4673780000000001</v>
      </c>
    </row>
    <row r="713" spans="1:4" x14ac:dyDescent="0.2">
      <c r="A713" s="8">
        <v>704</v>
      </c>
      <c r="B713" s="46">
        <v>0</v>
      </c>
      <c r="C713" s="46">
        <v>78518.134000000005</v>
      </c>
      <c r="D713" s="46">
        <v>12.880583999999999</v>
      </c>
    </row>
    <row r="714" spans="1:4" x14ac:dyDescent="0.2">
      <c r="A714" s="8">
        <v>705</v>
      </c>
      <c r="B714" s="46">
        <v>0</v>
      </c>
      <c r="C714" s="46">
        <v>83762.759999999995</v>
      </c>
      <c r="D714" s="46">
        <v>0</v>
      </c>
    </row>
    <row r="715" spans="1:4" x14ac:dyDescent="0.2">
      <c r="A715" s="8">
        <v>706</v>
      </c>
      <c r="B715" s="46">
        <v>0</v>
      </c>
      <c r="C715" s="46">
        <v>58605.542430000001</v>
      </c>
      <c r="D715" s="46">
        <v>0</v>
      </c>
    </row>
    <row r="716" spans="1:4" x14ac:dyDescent="0.2">
      <c r="A716" s="8">
        <v>707</v>
      </c>
      <c r="B716" s="46">
        <v>0</v>
      </c>
      <c r="C716" s="46">
        <v>47202.003188000002</v>
      </c>
      <c r="D716" s="46">
        <v>28.469356999999999</v>
      </c>
    </row>
    <row r="717" spans="1:4" x14ac:dyDescent="0.2">
      <c r="A717" s="8">
        <v>708</v>
      </c>
      <c r="B717" s="46">
        <v>0.90686999999999995</v>
      </c>
      <c r="C717" s="46">
        <v>72020.027000000002</v>
      </c>
      <c r="D717" s="46">
        <v>0</v>
      </c>
    </row>
    <row r="718" spans="1:4" x14ac:dyDescent="0.2">
      <c r="A718" s="8">
        <v>709</v>
      </c>
      <c r="B718" s="46">
        <v>332.97225700000001</v>
      </c>
      <c r="C718" s="46">
        <v>55752.995999999999</v>
      </c>
      <c r="D718" s="46">
        <v>67.830275999999998</v>
      </c>
    </row>
    <row r="719" spans="1:4" x14ac:dyDescent="0.2">
      <c r="A719" s="8">
        <v>710</v>
      </c>
      <c r="B719" s="46">
        <v>15.495953</v>
      </c>
      <c r="C719" s="46">
        <v>44873.995819999996</v>
      </c>
      <c r="D719" s="46">
        <v>624.77396700000008</v>
      </c>
    </row>
    <row r="720" spans="1:4" x14ac:dyDescent="0.2">
      <c r="A720" s="8">
        <v>711</v>
      </c>
      <c r="B720" s="46">
        <v>272.598027</v>
      </c>
      <c r="C720" s="46">
        <v>37789.157696000002</v>
      </c>
      <c r="D720" s="46">
        <v>1831.9275050000001</v>
      </c>
    </row>
    <row r="721" spans="1:4" x14ac:dyDescent="0.2">
      <c r="A721" s="8">
        <v>712</v>
      </c>
      <c r="B721" s="46">
        <v>2257.7555230000003</v>
      </c>
      <c r="C721" s="46">
        <v>47334.517</v>
      </c>
      <c r="D721" s="46">
        <v>3588.997253</v>
      </c>
    </row>
    <row r="722" spans="1:4" x14ac:dyDescent="0.2">
      <c r="A722" s="8">
        <v>713</v>
      </c>
      <c r="B722" s="46">
        <v>6286.1762699999999</v>
      </c>
      <c r="C722" s="46">
        <v>92590.056000000011</v>
      </c>
      <c r="D722" s="46">
        <v>7508.1737059999996</v>
      </c>
    </row>
    <row r="723" spans="1:4" x14ac:dyDescent="0.2">
      <c r="A723" s="8">
        <v>714</v>
      </c>
      <c r="B723" s="46">
        <v>3860.8047179999999</v>
      </c>
      <c r="C723" s="46">
        <v>89934.288</v>
      </c>
      <c r="D723" s="46">
        <v>17763.441406999998</v>
      </c>
    </row>
    <row r="724" spans="1:4" x14ac:dyDescent="0.2">
      <c r="A724" s="8">
        <v>715</v>
      </c>
      <c r="B724" s="46">
        <v>1158.322983</v>
      </c>
      <c r="C724" s="46">
        <v>54420.017000000007</v>
      </c>
      <c r="D724" s="46">
        <v>16412.430909000002</v>
      </c>
    </row>
    <row r="725" spans="1:4" x14ac:dyDescent="0.2">
      <c r="A725" s="8">
        <v>716</v>
      </c>
      <c r="B725" s="46">
        <v>738.48588599999994</v>
      </c>
      <c r="C725" s="46">
        <v>101461.95</v>
      </c>
      <c r="D725" s="46">
        <v>27947.193360000005</v>
      </c>
    </row>
    <row r="726" spans="1:4" x14ac:dyDescent="0.2">
      <c r="A726" s="8">
        <v>717</v>
      </c>
      <c r="B726" s="46">
        <v>1812.118244</v>
      </c>
      <c r="C726" s="46">
        <v>94317.706000000006</v>
      </c>
      <c r="D726" s="46">
        <v>29688.733398</v>
      </c>
    </row>
    <row r="727" spans="1:4" x14ac:dyDescent="0.2">
      <c r="A727" s="8">
        <v>718</v>
      </c>
      <c r="B727" s="46">
        <v>5014.4273379999995</v>
      </c>
      <c r="C727" s="46">
        <v>43134.837219000001</v>
      </c>
      <c r="D727" s="46">
        <v>30781.194824000002</v>
      </c>
    </row>
    <row r="728" spans="1:4" x14ac:dyDescent="0.2">
      <c r="A728" s="8">
        <v>719</v>
      </c>
      <c r="B728" s="46">
        <v>3145.2368779999997</v>
      </c>
      <c r="C728" s="46">
        <v>15594.378173000001</v>
      </c>
      <c r="D728" s="46">
        <v>26471.287597000002</v>
      </c>
    </row>
    <row r="729" spans="1:4" x14ac:dyDescent="0.2">
      <c r="A729" s="8">
        <v>720</v>
      </c>
      <c r="B729" s="46">
        <v>17313.526612000001</v>
      </c>
      <c r="C729" s="46">
        <v>25404.123775</v>
      </c>
      <c r="D729" s="46">
        <v>28229.537109000001</v>
      </c>
    </row>
    <row r="730" spans="1:4" x14ac:dyDescent="0.2">
      <c r="A730" s="8">
        <v>721</v>
      </c>
      <c r="B730" s="46">
        <v>0</v>
      </c>
      <c r="C730" s="46">
        <v>0</v>
      </c>
      <c r="D730" s="46">
        <v>0</v>
      </c>
    </row>
    <row r="731" spans="1:4" x14ac:dyDescent="0.2">
      <c r="A731" s="8">
        <v>722</v>
      </c>
      <c r="B731" s="46">
        <v>0</v>
      </c>
      <c r="C731" s="46">
        <v>0</v>
      </c>
      <c r="D731" s="46">
        <v>0</v>
      </c>
    </row>
    <row r="732" spans="1:4" x14ac:dyDescent="0.2">
      <c r="A732" s="8">
        <v>723</v>
      </c>
      <c r="B732" s="46">
        <v>0</v>
      </c>
      <c r="C732" s="46">
        <v>0</v>
      </c>
      <c r="D732" s="46">
        <v>0</v>
      </c>
    </row>
    <row r="733" spans="1:4" x14ac:dyDescent="0.2">
      <c r="A733" s="8">
        <v>724</v>
      </c>
      <c r="B733" s="46">
        <v>0</v>
      </c>
      <c r="C733" s="46">
        <v>0</v>
      </c>
      <c r="D733" s="46">
        <v>0</v>
      </c>
    </row>
    <row r="734" spans="1:4" x14ac:dyDescent="0.2">
      <c r="A734" s="8">
        <v>725</v>
      </c>
      <c r="B734" s="46">
        <v>0</v>
      </c>
      <c r="C734" s="46">
        <v>0</v>
      </c>
      <c r="D734" s="46">
        <v>0</v>
      </c>
    </row>
    <row r="735" spans="1:4" x14ac:dyDescent="0.2">
      <c r="A735" s="8">
        <v>726</v>
      </c>
      <c r="B735" s="46">
        <v>0</v>
      </c>
      <c r="C735" s="46">
        <v>0</v>
      </c>
      <c r="D735" s="46">
        <v>0</v>
      </c>
    </row>
    <row r="736" spans="1:4" x14ac:dyDescent="0.2">
      <c r="A736" s="8">
        <v>727</v>
      </c>
      <c r="B736" s="46">
        <v>0</v>
      </c>
      <c r="C736" s="46">
        <v>0</v>
      </c>
      <c r="D736" s="46">
        <v>0</v>
      </c>
    </row>
    <row r="737" spans="1:4" x14ac:dyDescent="0.2">
      <c r="A737" s="8">
        <v>728</v>
      </c>
      <c r="B737" s="46">
        <v>0</v>
      </c>
      <c r="C737" s="46">
        <v>0</v>
      </c>
      <c r="D737" s="46">
        <v>0</v>
      </c>
    </row>
    <row r="738" spans="1:4" x14ac:dyDescent="0.2">
      <c r="A738" s="8">
        <v>729</v>
      </c>
      <c r="B738" s="46">
        <v>0</v>
      </c>
      <c r="C738" s="46">
        <v>0</v>
      </c>
      <c r="D738" s="46">
        <v>0</v>
      </c>
    </row>
    <row r="739" spans="1:4" x14ac:dyDescent="0.2">
      <c r="A739" s="8">
        <v>730</v>
      </c>
      <c r="B739" s="46">
        <v>0</v>
      </c>
      <c r="C739" s="46">
        <v>0</v>
      </c>
      <c r="D739" s="46">
        <v>0</v>
      </c>
    </row>
    <row r="740" spans="1:4" x14ac:dyDescent="0.2">
      <c r="A740" s="8">
        <v>731</v>
      </c>
      <c r="B740" s="46">
        <v>0</v>
      </c>
      <c r="C740" s="46">
        <v>0</v>
      </c>
      <c r="D740" s="46">
        <v>0</v>
      </c>
    </row>
    <row r="741" spans="1:4" x14ac:dyDescent="0.2">
      <c r="A741" s="8">
        <v>732</v>
      </c>
      <c r="B741" s="46">
        <v>0</v>
      </c>
      <c r="C741" s="46">
        <v>0</v>
      </c>
      <c r="D741" s="46">
        <v>0</v>
      </c>
    </row>
    <row r="742" spans="1:4" x14ac:dyDescent="0.2">
      <c r="A742" s="8">
        <v>733</v>
      </c>
      <c r="B742" s="46">
        <v>0</v>
      </c>
      <c r="C742" s="46">
        <v>0</v>
      </c>
      <c r="D742" s="46">
        <v>0</v>
      </c>
    </row>
    <row r="743" spans="1:4" x14ac:dyDescent="0.2">
      <c r="A743" s="8">
        <v>734</v>
      </c>
      <c r="B743" s="46">
        <v>0</v>
      </c>
      <c r="C743" s="46">
        <v>0</v>
      </c>
      <c r="D743" s="46">
        <v>0</v>
      </c>
    </row>
    <row r="744" spans="1:4" x14ac:dyDescent="0.2">
      <c r="A744" s="8">
        <v>735</v>
      </c>
      <c r="B744" s="46">
        <v>0</v>
      </c>
      <c r="C744" s="46">
        <v>0</v>
      </c>
      <c r="D744" s="46">
        <v>0</v>
      </c>
    </row>
    <row r="745" spans="1:4" x14ac:dyDescent="0.2">
      <c r="A745" s="8">
        <v>736</v>
      </c>
      <c r="B745" s="46">
        <v>0</v>
      </c>
      <c r="C745" s="46">
        <v>0</v>
      </c>
      <c r="D745" s="46">
        <v>0</v>
      </c>
    </row>
    <row r="746" spans="1:4" x14ac:dyDescent="0.2">
      <c r="A746" s="8">
        <v>737</v>
      </c>
      <c r="B746" s="46">
        <v>0</v>
      </c>
      <c r="C746" s="46">
        <v>0</v>
      </c>
      <c r="D746" s="46">
        <v>0</v>
      </c>
    </row>
    <row r="747" spans="1:4" x14ac:dyDescent="0.2">
      <c r="A747" s="8">
        <v>738</v>
      </c>
      <c r="B747" s="46">
        <v>0</v>
      </c>
      <c r="C747" s="46">
        <v>0</v>
      </c>
      <c r="D747" s="46">
        <v>0</v>
      </c>
    </row>
    <row r="748" spans="1:4" x14ac:dyDescent="0.2">
      <c r="A748" s="8">
        <v>739</v>
      </c>
      <c r="B748" s="46">
        <v>0</v>
      </c>
      <c r="C748" s="46">
        <v>0</v>
      </c>
      <c r="D748" s="46">
        <v>0</v>
      </c>
    </row>
    <row r="749" spans="1:4" x14ac:dyDescent="0.2">
      <c r="A749" s="8">
        <v>740</v>
      </c>
      <c r="B749" s="46">
        <v>0</v>
      </c>
      <c r="C749" s="46">
        <v>0</v>
      </c>
      <c r="D749" s="46">
        <v>0</v>
      </c>
    </row>
    <row r="750" spans="1:4" x14ac:dyDescent="0.2">
      <c r="A750" s="8">
        <v>741</v>
      </c>
      <c r="B750" s="46">
        <v>0</v>
      </c>
      <c r="C750" s="46">
        <v>0</v>
      </c>
      <c r="D750" s="46">
        <v>0</v>
      </c>
    </row>
    <row r="751" spans="1:4" x14ac:dyDescent="0.2">
      <c r="A751" s="8">
        <v>742</v>
      </c>
      <c r="B751" s="46">
        <v>0</v>
      </c>
      <c r="C751" s="46">
        <v>0</v>
      </c>
      <c r="D751" s="46">
        <v>0</v>
      </c>
    </row>
    <row r="752" spans="1:4" x14ac:dyDescent="0.2">
      <c r="A752" s="8">
        <v>743</v>
      </c>
      <c r="B752" s="46">
        <v>0</v>
      </c>
      <c r="C752" s="46">
        <v>0</v>
      </c>
      <c r="D752" s="46">
        <v>0</v>
      </c>
    </row>
    <row r="753" spans="1:4" x14ac:dyDescent="0.2">
      <c r="A753" s="8">
        <v>744</v>
      </c>
      <c r="B753" s="46">
        <v>0</v>
      </c>
      <c r="C753" s="46">
        <v>0</v>
      </c>
      <c r="D753" s="46">
        <v>0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25" workbookViewId="0">
      <selection activeCell="E651" sqref="E651:F722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 t="s">
        <v>104</v>
      </c>
      <c r="C3" s="57">
        <v>1</v>
      </c>
      <c r="D3" s="57">
        <v>0</v>
      </c>
      <c r="E3" s="57">
        <v>305.06344999999999</v>
      </c>
      <c r="F3" s="57">
        <v>119.43588</v>
      </c>
    </row>
    <row r="4" spans="1:6" x14ac:dyDescent="0.2">
      <c r="A4" s="51">
        <v>2</v>
      </c>
      <c r="B4" s="57" t="s">
        <v>104</v>
      </c>
      <c r="C4" s="57">
        <v>1</v>
      </c>
      <c r="D4" s="57">
        <v>1</v>
      </c>
      <c r="E4" s="57">
        <v>305.06344999999999</v>
      </c>
      <c r="F4" s="57">
        <v>119.36152</v>
      </c>
    </row>
    <row r="5" spans="1:6" x14ac:dyDescent="0.2">
      <c r="A5" s="51">
        <v>3</v>
      </c>
      <c r="B5" s="57" t="s">
        <v>104</v>
      </c>
      <c r="C5" s="57">
        <v>1</v>
      </c>
      <c r="D5" s="57">
        <v>2</v>
      </c>
      <c r="E5" s="57">
        <v>305.06344999999999</v>
      </c>
      <c r="F5" s="57">
        <v>119.36152</v>
      </c>
    </row>
    <row r="6" spans="1:6" x14ac:dyDescent="0.2">
      <c r="A6" s="51">
        <v>4</v>
      </c>
      <c r="B6" s="57" t="s">
        <v>104</v>
      </c>
      <c r="C6" s="57">
        <v>1</v>
      </c>
      <c r="D6" s="57">
        <v>3</v>
      </c>
      <c r="E6" s="57">
        <v>305.06344999999999</v>
      </c>
      <c r="F6" s="57">
        <v>110.75189</v>
      </c>
    </row>
    <row r="7" spans="1:6" x14ac:dyDescent="0.2">
      <c r="A7" s="51">
        <v>5</v>
      </c>
      <c r="B7" s="57" t="s">
        <v>104</v>
      </c>
      <c r="C7" s="57">
        <v>1</v>
      </c>
      <c r="D7" s="57">
        <v>4</v>
      </c>
      <c r="E7" s="57">
        <v>305.06344999999999</v>
      </c>
      <c r="F7" s="57">
        <v>107.87651</v>
      </c>
    </row>
    <row r="8" spans="1:6" x14ac:dyDescent="0.2">
      <c r="A8" s="4">
        <v>6</v>
      </c>
      <c r="B8" s="57" t="s">
        <v>104</v>
      </c>
      <c r="C8" s="57">
        <v>1</v>
      </c>
      <c r="D8" s="57">
        <v>5</v>
      </c>
      <c r="E8" s="57">
        <v>305.06344999999999</v>
      </c>
      <c r="F8" s="57">
        <v>115.58551</v>
      </c>
    </row>
    <row r="9" spans="1:6" x14ac:dyDescent="0.2">
      <c r="A9" s="4">
        <v>7</v>
      </c>
      <c r="B9" s="36" t="s">
        <v>104</v>
      </c>
      <c r="C9" s="36">
        <v>1</v>
      </c>
      <c r="D9" s="36">
        <v>6</v>
      </c>
      <c r="E9" s="36">
        <v>305.06344999999999</v>
      </c>
      <c r="F9" s="36">
        <v>125.60805000000001</v>
      </c>
    </row>
    <row r="10" spans="1:6" x14ac:dyDescent="0.2">
      <c r="A10" s="4">
        <v>8</v>
      </c>
      <c r="B10" s="36" t="s">
        <v>104</v>
      </c>
      <c r="C10" s="36">
        <v>1</v>
      </c>
      <c r="D10" s="36">
        <v>7</v>
      </c>
      <c r="E10" s="36">
        <v>305.06344999999999</v>
      </c>
      <c r="F10" s="36">
        <v>211.68781000000001</v>
      </c>
    </row>
    <row r="11" spans="1:6" x14ac:dyDescent="0.2">
      <c r="A11" s="4">
        <v>9</v>
      </c>
      <c r="B11" s="36" t="s">
        <v>104</v>
      </c>
      <c r="C11" s="36">
        <v>1</v>
      </c>
      <c r="D11" s="36">
        <v>8</v>
      </c>
      <c r="E11" s="36">
        <v>308.31065999999998</v>
      </c>
      <c r="F11" s="36">
        <v>230.78268</v>
      </c>
    </row>
    <row r="12" spans="1:6" x14ac:dyDescent="0.2">
      <c r="A12" s="4">
        <v>10</v>
      </c>
      <c r="B12" s="36" t="s">
        <v>104</v>
      </c>
      <c r="C12" s="36">
        <v>1</v>
      </c>
      <c r="D12" s="36">
        <v>9</v>
      </c>
      <c r="E12" s="36">
        <v>322.86935999999997</v>
      </c>
      <c r="F12" s="36">
        <v>230.78268</v>
      </c>
    </row>
    <row r="13" spans="1:6" x14ac:dyDescent="0.2">
      <c r="A13" s="4">
        <v>11</v>
      </c>
      <c r="B13" s="36" t="s">
        <v>104</v>
      </c>
      <c r="C13" s="36">
        <v>1</v>
      </c>
      <c r="D13" s="36">
        <v>10</v>
      </c>
      <c r="E13" s="36">
        <v>326.89323999999999</v>
      </c>
      <c r="F13" s="36">
        <v>230.78268</v>
      </c>
    </row>
    <row r="14" spans="1:6" x14ac:dyDescent="0.2">
      <c r="A14" s="4">
        <v>12</v>
      </c>
      <c r="B14" s="36" t="s">
        <v>104</v>
      </c>
      <c r="C14" s="36">
        <v>1</v>
      </c>
      <c r="D14" s="36">
        <v>11</v>
      </c>
      <c r="E14" s="36">
        <v>326.89323999999999</v>
      </c>
      <c r="F14" s="36">
        <v>229.17974000000001</v>
      </c>
    </row>
    <row r="15" spans="1:6" x14ac:dyDescent="0.2">
      <c r="A15" s="4">
        <v>13</v>
      </c>
      <c r="B15" s="36" t="s">
        <v>104</v>
      </c>
      <c r="C15" s="36">
        <v>1</v>
      </c>
      <c r="D15" s="36">
        <v>12</v>
      </c>
      <c r="E15" s="36">
        <v>326.89323999999999</v>
      </c>
      <c r="F15" s="36">
        <v>161.48425</v>
      </c>
    </row>
    <row r="16" spans="1:6" x14ac:dyDescent="0.2">
      <c r="A16" s="4">
        <v>14</v>
      </c>
      <c r="B16" s="36" t="s">
        <v>104</v>
      </c>
      <c r="C16" s="36">
        <v>1</v>
      </c>
      <c r="D16" s="36">
        <v>13</v>
      </c>
      <c r="E16" s="36">
        <v>326.89323999999999</v>
      </c>
      <c r="F16" s="36">
        <v>125.36017</v>
      </c>
    </row>
    <row r="17" spans="1:6" x14ac:dyDescent="0.2">
      <c r="A17" s="4">
        <v>15</v>
      </c>
      <c r="B17" s="36" t="s">
        <v>104</v>
      </c>
      <c r="C17" s="36">
        <v>1</v>
      </c>
      <c r="D17" s="36">
        <v>14</v>
      </c>
      <c r="E17" s="36">
        <v>326.89323999999999</v>
      </c>
      <c r="F17" s="36">
        <v>124.87267</v>
      </c>
    </row>
    <row r="18" spans="1:6" x14ac:dyDescent="0.2">
      <c r="A18" s="4">
        <v>16</v>
      </c>
      <c r="B18" s="36" t="s">
        <v>104</v>
      </c>
      <c r="C18" s="36">
        <v>1</v>
      </c>
      <c r="D18" s="36">
        <v>15</v>
      </c>
      <c r="E18" s="36">
        <v>326.89323999999999</v>
      </c>
      <c r="F18" s="36">
        <v>116.43656</v>
      </c>
    </row>
    <row r="19" spans="1:6" x14ac:dyDescent="0.2">
      <c r="A19" s="4">
        <v>17</v>
      </c>
      <c r="B19" s="36" t="s">
        <v>104</v>
      </c>
      <c r="C19" s="36">
        <v>1</v>
      </c>
      <c r="D19" s="36">
        <v>16</v>
      </c>
      <c r="E19" s="36">
        <v>326.89323999999999</v>
      </c>
      <c r="F19" s="36">
        <v>156.87371999999999</v>
      </c>
    </row>
    <row r="20" spans="1:6" x14ac:dyDescent="0.2">
      <c r="A20" s="4">
        <v>18</v>
      </c>
      <c r="B20" s="36" t="s">
        <v>104</v>
      </c>
      <c r="C20" s="36">
        <v>1</v>
      </c>
      <c r="D20" s="36">
        <v>17</v>
      </c>
      <c r="E20" s="36">
        <v>313.57393000000002</v>
      </c>
      <c r="F20" s="36">
        <v>257.88400999999999</v>
      </c>
    </row>
    <row r="21" spans="1:6" x14ac:dyDescent="0.2">
      <c r="A21" s="4">
        <v>19</v>
      </c>
      <c r="B21" s="36" t="s">
        <v>104</v>
      </c>
      <c r="C21" s="36">
        <v>1</v>
      </c>
      <c r="D21" s="36">
        <v>18</v>
      </c>
      <c r="E21" s="36">
        <v>303.40267</v>
      </c>
      <c r="F21" s="36">
        <v>314.42498000000001</v>
      </c>
    </row>
    <row r="22" spans="1:6" x14ac:dyDescent="0.2">
      <c r="A22" s="4">
        <v>20</v>
      </c>
      <c r="B22" s="36" t="s">
        <v>104</v>
      </c>
      <c r="C22" s="36">
        <v>1</v>
      </c>
      <c r="D22" s="36">
        <v>19</v>
      </c>
      <c r="E22" s="36">
        <v>303.40267</v>
      </c>
      <c r="F22" s="36">
        <v>314.42498000000001</v>
      </c>
    </row>
    <row r="23" spans="1:6" x14ac:dyDescent="0.2">
      <c r="A23" s="4">
        <v>21</v>
      </c>
      <c r="B23" s="36" t="s">
        <v>104</v>
      </c>
      <c r="C23" s="36">
        <v>1</v>
      </c>
      <c r="D23" s="36">
        <v>20</v>
      </c>
      <c r="E23" s="36">
        <v>303.40267</v>
      </c>
      <c r="F23" s="36">
        <v>314.42498000000001</v>
      </c>
    </row>
    <row r="24" spans="1:6" x14ac:dyDescent="0.2">
      <c r="A24" s="4">
        <v>22</v>
      </c>
      <c r="B24" s="36" t="s">
        <v>104</v>
      </c>
      <c r="C24" s="36">
        <v>1</v>
      </c>
      <c r="D24" s="36">
        <v>21</v>
      </c>
      <c r="E24" s="36">
        <v>303.40267</v>
      </c>
      <c r="F24" s="36">
        <v>311.35129000000001</v>
      </c>
    </row>
    <row r="25" spans="1:6" x14ac:dyDescent="0.2">
      <c r="A25" s="4">
        <v>23</v>
      </c>
      <c r="B25" s="36" t="s">
        <v>104</v>
      </c>
      <c r="C25" s="36">
        <v>1</v>
      </c>
      <c r="D25" s="36">
        <v>22</v>
      </c>
      <c r="E25" s="36">
        <v>303.40267</v>
      </c>
      <c r="F25" s="36">
        <v>305.69141000000002</v>
      </c>
    </row>
    <row r="26" spans="1:6" x14ac:dyDescent="0.2">
      <c r="A26" s="4">
        <v>24</v>
      </c>
      <c r="B26" s="36" t="s">
        <v>104</v>
      </c>
      <c r="C26" s="36">
        <v>1</v>
      </c>
      <c r="D26" s="36">
        <v>23</v>
      </c>
      <c r="E26" s="36">
        <v>303.40267</v>
      </c>
      <c r="F26" s="36">
        <v>298.52773999999999</v>
      </c>
    </row>
    <row r="27" spans="1:6" x14ac:dyDescent="0.2">
      <c r="A27" s="4">
        <v>25</v>
      </c>
      <c r="B27" s="36" t="s">
        <v>104</v>
      </c>
      <c r="C27" s="36">
        <v>2</v>
      </c>
      <c r="D27" s="36">
        <v>0</v>
      </c>
      <c r="E27" s="36">
        <v>303.70702999999997</v>
      </c>
      <c r="F27" s="36">
        <v>155.57132999999999</v>
      </c>
    </row>
    <row r="28" spans="1:6" x14ac:dyDescent="0.2">
      <c r="A28" s="4">
        <v>26</v>
      </c>
      <c r="B28" s="36" t="s">
        <v>104</v>
      </c>
      <c r="C28" s="36">
        <v>2</v>
      </c>
      <c r="D28" s="36">
        <v>1</v>
      </c>
      <c r="E28" s="36">
        <v>303.70702999999997</v>
      </c>
      <c r="F28" s="36">
        <v>121.85542</v>
      </c>
    </row>
    <row r="29" spans="1:6" x14ac:dyDescent="0.2">
      <c r="A29" s="4">
        <v>27</v>
      </c>
      <c r="B29" s="36" t="s">
        <v>104</v>
      </c>
      <c r="C29" s="36">
        <v>2</v>
      </c>
      <c r="D29" s="36">
        <v>2</v>
      </c>
      <c r="E29" s="36">
        <v>303.70702999999997</v>
      </c>
      <c r="F29" s="36">
        <v>103.8681</v>
      </c>
    </row>
    <row r="30" spans="1:6" x14ac:dyDescent="0.2">
      <c r="A30" s="4">
        <v>28</v>
      </c>
      <c r="B30" s="36" t="s">
        <v>104</v>
      </c>
      <c r="C30" s="36">
        <v>2</v>
      </c>
      <c r="D30" s="36">
        <v>3</v>
      </c>
      <c r="E30" s="36">
        <v>303.70702999999997</v>
      </c>
      <c r="F30" s="36">
        <v>103.71972</v>
      </c>
    </row>
    <row r="31" spans="1:6" x14ac:dyDescent="0.2">
      <c r="A31" s="4">
        <v>29</v>
      </c>
      <c r="B31" s="36" t="s">
        <v>104</v>
      </c>
      <c r="C31" s="36">
        <v>2</v>
      </c>
      <c r="D31" s="36">
        <v>4</v>
      </c>
      <c r="E31" s="36">
        <v>303.70702999999997</v>
      </c>
      <c r="F31" s="36">
        <v>112.49079999999999</v>
      </c>
    </row>
    <row r="32" spans="1:6" x14ac:dyDescent="0.2">
      <c r="A32" s="4">
        <v>30</v>
      </c>
      <c r="B32" s="36" t="s">
        <v>104</v>
      </c>
      <c r="C32" s="36">
        <v>2</v>
      </c>
      <c r="D32" s="36">
        <v>5</v>
      </c>
      <c r="E32" s="36">
        <v>303.70702999999997</v>
      </c>
      <c r="F32" s="36">
        <v>121.32783000000001</v>
      </c>
    </row>
    <row r="33" spans="1:6" x14ac:dyDescent="0.2">
      <c r="A33" s="4">
        <v>31</v>
      </c>
      <c r="B33" s="36" t="s">
        <v>104</v>
      </c>
      <c r="C33" s="36">
        <v>2</v>
      </c>
      <c r="D33" s="36">
        <v>6</v>
      </c>
      <c r="E33" s="36">
        <v>303.70702999999997</v>
      </c>
      <c r="F33" s="36">
        <v>139.94166000000001</v>
      </c>
    </row>
    <row r="34" spans="1:6" x14ac:dyDescent="0.2">
      <c r="A34" s="4">
        <v>32</v>
      </c>
      <c r="B34" s="36" t="s">
        <v>104</v>
      </c>
      <c r="C34" s="36">
        <v>2</v>
      </c>
      <c r="D34" s="36">
        <v>7</v>
      </c>
      <c r="E34" s="36">
        <v>303.70702999999997</v>
      </c>
      <c r="F34" s="36">
        <v>164.58148</v>
      </c>
    </row>
    <row r="35" spans="1:6" x14ac:dyDescent="0.2">
      <c r="A35" s="4">
        <v>33</v>
      </c>
      <c r="B35" s="36" t="s">
        <v>104</v>
      </c>
      <c r="C35" s="36">
        <v>2</v>
      </c>
      <c r="D35" s="36">
        <v>8</v>
      </c>
      <c r="E35" s="36">
        <v>305.34748000000002</v>
      </c>
      <c r="F35" s="36">
        <v>126.92516999999999</v>
      </c>
    </row>
    <row r="36" spans="1:6" x14ac:dyDescent="0.2">
      <c r="A36" s="4">
        <v>34</v>
      </c>
      <c r="B36" s="36" t="s">
        <v>104</v>
      </c>
      <c r="C36" s="36">
        <v>2</v>
      </c>
      <c r="D36" s="36">
        <v>9</v>
      </c>
      <c r="E36" s="36">
        <v>305.34748000000002</v>
      </c>
      <c r="F36" s="36">
        <v>112.55674999999999</v>
      </c>
    </row>
    <row r="37" spans="1:6" x14ac:dyDescent="0.2">
      <c r="A37" s="4">
        <v>35</v>
      </c>
      <c r="B37" s="36" t="s">
        <v>104</v>
      </c>
      <c r="C37" s="36">
        <v>2</v>
      </c>
      <c r="D37" s="36">
        <v>10</v>
      </c>
      <c r="E37" s="36">
        <v>305.34748000000002</v>
      </c>
      <c r="F37" s="36">
        <v>112.55674999999999</v>
      </c>
    </row>
    <row r="38" spans="1:6" x14ac:dyDescent="0.2">
      <c r="A38" s="4">
        <v>36</v>
      </c>
      <c r="B38" s="36" t="s">
        <v>104</v>
      </c>
      <c r="C38" s="36">
        <v>2</v>
      </c>
      <c r="D38" s="36">
        <v>11</v>
      </c>
      <c r="E38" s="36">
        <v>305.34748000000002</v>
      </c>
      <c r="F38" s="36">
        <v>103.06847999999999</v>
      </c>
    </row>
    <row r="39" spans="1:6" x14ac:dyDescent="0.2">
      <c r="A39" s="4">
        <v>37</v>
      </c>
      <c r="B39" s="36" t="s">
        <v>104</v>
      </c>
      <c r="C39" s="36">
        <v>2</v>
      </c>
      <c r="D39" s="36">
        <v>12</v>
      </c>
      <c r="E39" s="36">
        <v>305.34748000000002</v>
      </c>
      <c r="F39" s="36">
        <v>97.166129999999995</v>
      </c>
    </row>
    <row r="40" spans="1:6" x14ac:dyDescent="0.2">
      <c r="A40" s="4">
        <v>38</v>
      </c>
      <c r="B40" s="36" t="s">
        <v>104</v>
      </c>
      <c r="C40" s="36">
        <v>2</v>
      </c>
      <c r="D40" s="36">
        <v>13</v>
      </c>
      <c r="E40" s="36">
        <v>305.34748000000002</v>
      </c>
      <c r="F40" s="36">
        <v>97.166129999999995</v>
      </c>
    </row>
    <row r="41" spans="1:6" x14ac:dyDescent="0.2">
      <c r="A41" s="4">
        <v>39</v>
      </c>
      <c r="B41" s="36" t="s">
        <v>104</v>
      </c>
      <c r="C41" s="36">
        <v>2</v>
      </c>
      <c r="D41" s="36">
        <v>14</v>
      </c>
      <c r="E41" s="36">
        <v>305.34748000000002</v>
      </c>
      <c r="F41" s="36">
        <v>103.58781999999999</v>
      </c>
    </row>
    <row r="42" spans="1:6" x14ac:dyDescent="0.2">
      <c r="A42" s="4">
        <v>40</v>
      </c>
      <c r="B42" s="36" t="s">
        <v>104</v>
      </c>
      <c r="C42" s="36">
        <v>2</v>
      </c>
      <c r="D42" s="36">
        <v>15</v>
      </c>
      <c r="E42" s="36">
        <v>305.34748000000002</v>
      </c>
      <c r="F42" s="36">
        <v>148.16042999999999</v>
      </c>
    </row>
    <row r="43" spans="1:6" x14ac:dyDescent="0.2">
      <c r="A43" s="4">
        <v>41</v>
      </c>
      <c r="B43" s="36" t="s">
        <v>104</v>
      </c>
      <c r="C43" s="36">
        <v>2</v>
      </c>
      <c r="D43" s="36">
        <v>16</v>
      </c>
      <c r="E43" s="36">
        <v>305.34748000000002</v>
      </c>
      <c r="F43" s="36">
        <v>209.79707999999999</v>
      </c>
    </row>
    <row r="44" spans="1:6" x14ac:dyDescent="0.2">
      <c r="A44" s="4">
        <v>42</v>
      </c>
      <c r="B44" s="36" t="s">
        <v>104</v>
      </c>
      <c r="C44" s="36">
        <v>2</v>
      </c>
      <c r="D44" s="36">
        <v>17</v>
      </c>
      <c r="E44" s="36">
        <v>305.34748000000002</v>
      </c>
      <c r="F44" s="36">
        <v>314.14330000000001</v>
      </c>
    </row>
    <row r="45" spans="1:6" x14ac:dyDescent="0.2">
      <c r="A45" s="4">
        <v>43</v>
      </c>
      <c r="B45" s="36" t="s">
        <v>104</v>
      </c>
      <c r="C45" s="36">
        <v>2</v>
      </c>
      <c r="D45" s="36">
        <v>18</v>
      </c>
      <c r="E45" s="36">
        <v>300.87950999999998</v>
      </c>
      <c r="F45" s="36">
        <v>240.29803000000001</v>
      </c>
    </row>
    <row r="46" spans="1:6" x14ac:dyDescent="0.2">
      <c r="A46" s="4">
        <v>44</v>
      </c>
      <c r="B46" s="36" t="s">
        <v>104</v>
      </c>
      <c r="C46" s="36">
        <v>2</v>
      </c>
      <c r="D46" s="36">
        <v>19</v>
      </c>
      <c r="E46" s="36">
        <v>300.87950999999998</v>
      </c>
      <c r="F46" s="36">
        <v>219.54913999999999</v>
      </c>
    </row>
    <row r="47" spans="1:6" x14ac:dyDescent="0.2">
      <c r="A47" s="4">
        <v>45</v>
      </c>
      <c r="B47" s="36" t="s">
        <v>104</v>
      </c>
      <c r="C47" s="36">
        <v>2</v>
      </c>
      <c r="D47" s="36">
        <v>20</v>
      </c>
      <c r="E47" s="36">
        <v>252.55610999999999</v>
      </c>
      <c r="F47" s="36">
        <v>219.54913999999999</v>
      </c>
    </row>
    <row r="48" spans="1:6" x14ac:dyDescent="0.2">
      <c r="A48" s="4">
        <v>46</v>
      </c>
      <c r="B48" s="36" t="s">
        <v>104</v>
      </c>
      <c r="C48" s="36">
        <v>2</v>
      </c>
      <c r="D48" s="36">
        <v>21</v>
      </c>
      <c r="E48" s="36">
        <v>246.17563999999999</v>
      </c>
      <c r="F48" s="36">
        <v>219.54913999999999</v>
      </c>
    </row>
    <row r="49" spans="1:6" x14ac:dyDescent="0.2">
      <c r="A49" s="4">
        <v>47</v>
      </c>
      <c r="B49" s="36" t="s">
        <v>104</v>
      </c>
      <c r="C49" s="36">
        <v>2</v>
      </c>
      <c r="D49" s="36">
        <v>22</v>
      </c>
      <c r="E49" s="36">
        <v>267.14710000000002</v>
      </c>
      <c r="F49" s="36">
        <v>180.85415</v>
      </c>
    </row>
    <row r="50" spans="1:6" x14ac:dyDescent="0.2">
      <c r="A50" s="4">
        <v>48</v>
      </c>
      <c r="B50" s="36" t="s">
        <v>104</v>
      </c>
      <c r="C50" s="36">
        <v>2</v>
      </c>
      <c r="D50" s="36">
        <v>23</v>
      </c>
      <c r="E50" s="36">
        <v>300.87950999999998</v>
      </c>
      <c r="F50" s="36">
        <v>173.11349999999999</v>
      </c>
    </row>
    <row r="51" spans="1:6" x14ac:dyDescent="0.2">
      <c r="A51" s="4">
        <v>49</v>
      </c>
      <c r="B51" s="106" t="s">
        <v>104</v>
      </c>
      <c r="C51" s="106">
        <v>3</v>
      </c>
      <c r="D51" s="106">
        <v>0</v>
      </c>
      <c r="E51" s="106">
        <v>286.33089999999999</v>
      </c>
      <c r="F51" s="106">
        <v>132.37491</v>
      </c>
    </row>
    <row r="52" spans="1:6" x14ac:dyDescent="0.2">
      <c r="A52" s="4">
        <v>50</v>
      </c>
      <c r="B52" s="36" t="s">
        <v>104</v>
      </c>
      <c r="C52" s="36">
        <v>3</v>
      </c>
      <c r="D52" s="36">
        <v>1</v>
      </c>
      <c r="E52" s="36">
        <v>284.91967</v>
      </c>
      <c r="F52" s="36">
        <v>117.80871999999999</v>
      </c>
    </row>
    <row r="53" spans="1:6" x14ac:dyDescent="0.2">
      <c r="A53" s="4">
        <v>51</v>
      </c>
      <c r="B53" s="36" t="s">
        <v>104</v>
      </c>
      <c r="C53" s="36">
        <v>3</v>
      </c>
      <c r="D53" s="36">
        <v>2</v>
      </c>
      <c r="E53" s="36">
        <v>243.94452000000001</v>
      </c>
      <c r="F53" s="36">
        <v>115.57221</v>
      </c>
    </row>
    <row r="54" spans="1:6" x14ac:dyDescent="0.2">
      <c r="A54" s="4">
        <v>52</v>
      </c>
      <c r="B54" s="36" t="s">
        <v>104</v>
      </c>
      <c r="C54" s="36">
        <v>3</v>
      </c>
      <c r="D54" s="36">
        <v>3</v>
      </c>
      <c r="E54" s="36">
        <v>243.94452000000001</v>
      </c>
      <c r="F54" s="36">
        <v>107.93012</v>
      </c>
    </row>
    <row r="55" spans="1:6" x14ac:dyDescent="0.2">
      <c r="A55" s="4">
        <v>53</v>
      </c>
      <c r="B55" s="36" t="s">
        <v>104</v>
      </c>
      <c r="C55" s="36">
        <v>3</v>
      </c>
      <c r="D55" s="36">
        <v>4</v>
      </c>
      <c r="E55" s="36">
        <v>243.94452000000001</v>
      </c>
      <c r="F55" s="36">
        <v>102.39249</v>
      </c>
    </row>
    <row r="56" spans="1:6" x14ac:dyDescent="0.2">
      <c r="A56" s="4">
        <v>54</v>
      </c>
      <c r="B56" s="36" t="s">
        <v>104</v>
      </c>
      <c r="C56" s="36">
        <v>3</v>
      </c>
      <c r="D56" s="36">
        <v>5</v>
      </c>
      <c r="E56" s="36">
        <v>243.94452000000001</v>
      </c>
      <c r="F56" s="36">
        <v>103.54788000000001</v>
      </c>
    </row>
    <row r="57" spans="1:6" x14ac:dyDescent="0.2">
      <c r="A57" s="4">
        <v>55</v>
      </c>
      <c r="B57" s="36" t="s">
        <v>104</v>
      </c>
      <c r="C57" s="36">
        <v>3</v>
      </c>
      <c r="D57" s="36">
        <v>6</v>
      </c>
      <c r="E57" s="36">
        <v>267.25868000000003</v>
      </c>
      <c r="F57" s="36">
        <v>113.27793</v>
      </c>
    </row>
    <row r="58" spans="1:6" x14ac:dyDescent="0.2">
      <c r="A58" s="4">
        <v>56</v>
      </c>
      <c r="B58" s="36" t="s">
        <v>104</v>
      </c>
      <c r="C58" s="36">
        <v>3</v>
      </c>
      <c r="D58" s="36">
        <v>7</v>
      </c>
      <c r="E58" s="36">
        <v>286.33089999999999</v>
      </c>
      <c r="F58" s="36">
        <v>114.49109</v>
      </c>
    </row>
    <row r="59" spans="1:6" x14ac:dyDescent="0.2">
      <c r="A59" s="4">
        <v>57</v>
      </c>
      <c r="B59" s="36" t="s">
        <v>104</v>
      </c>
      <c r="C59" s="36">
        <v>3</v>
      </c>
      <c r="D59" s="36">
        <v>8</v>
      </c>
      <c r="E59" s="36">
        <v>287.32123000000001</v>
      </c>
      <c r="F59" s="36">
        <v>85.094620000000006</v>
      </c>
    </row>
    <row r="60" spans="1:6" x14ac:dyDescent="0.2">
      <c r="A60" s="4">
        <v>58</v>
      </c>
      <c r="B60" s="36" t="s">
        <v>104</v>
      </c>
      <c r="C60" s="36">
        <v>3</v>
      </c>
      <c r="D60" s="36">
        <v>9</v>
      </c>
      <c r="E60" s="36">
        <v>287.32123000000001</v>
      </c>
      <c r="F60" s="36">
        <v>77.898179999999996</v>
      </c>
    </row>
    <row r="61" spans="1:6" x14ac:dyDescent="0.2">
      <c r="A61" s="4">
        <v>59</v>
      </c>
      <c r="B61" s="36" t="s">
        <v>104</v>
      </c>
      <c r="C61" s="36">
        <v>3</v>
      </c>
      <c r="D61" s="36">
        <v>10</v>
      </c>
      <c r="E61" s="36">
        <v>287.32123000000001</v>
      </c>
      <c r="F61" s="36">
        <v>93.718800000000002</v>
      </c>
    </row>
    <row r="62" spans="1:6" x14ac:dyDescent="0.2">
      <c r="A62" s="4">
        <v>60</v>
      </c>
      <c r="B62" s="36" t="s">
        <v>104</v>
      </c>
      <c r="C62" s="36">
        <v>3</v>
      </c>
      <c r="D62" s="36">
        <v>11</v>
      </c>
      <c r="E62" s="36">
        <v>287.32123000000001</v>
      </c>
      <c r="F62" s="36">
        <v>91.960949999999997</v>
      </c>
    </row>
    <row r="63" spans="1:6" x14ac:dyDescent="0.2">
      <c r="A63" s="4">
        <v>61</v>
      </c>
      <c r="B63" s="36" t="s">
        <v>104</v>
      </c>
      <c r="C63" s="36">
        <v>3</v>
      </c>
      <c r="D63" s="36">
        <v>12</v>
      </c>
      <c r="E63" s="36">
        <v>287.32123000000001</v>
      </c>
      <c r="F63" s="36">
        <v>94.948459999999997</v>
      </c>
    </row>
    <row r="64" spans="1:6" x14ac:dyDescent="0.2">
      <c r="A64" s="4">
        <v>62</v>
      </c>
      <c r="B64" s="36" t="s">
        <v>104</v>
      </c>
      <c r="C64" s="36">
        <v>3</v>
      </c>
      <c r="D64" s="36">
        <v>13</v>
      </c>
      <c r="E64" s="36">
        <v>287.32123000000001</v>
      </c>
      <c r="F64" s="36">
        <v>118.88984000000001</v>
      </c>
    </row>
    <row r="65" spans="1:6" x14ac:dyDescent="0.2">
      <c r="A65" s="4">
        <v>63</v>
      </c>
      <c r="B65" s="36" t="s">
        <v>104</v>
      </c>
      <c r="C65" s="36">
        <v>3</v>
      </c>
      <c r="D65" s="36">
        <v>14</v>
      </c>
      <c r="E65" s="36">
        <v>287.32123000000001</v>
      </c>
      <c r="F65" s="36">
        <v>119.88017000000001</v>
      </c>
    </row>
    <row r="66" spans="1:6" x14ac:dyDescent="0.2">
      <c r="A66" s="4">
        <v>64</v>
      </c>
      <c r="B66" s="36" t="s">
        <v>104</v>
      </c>
      <c r="C66" s="36">
        <v>3</v>
      </c>
      <c r="D66" s="36">
        <v>15</v>
      </c>
      <c r="E66" s="36">
        <v>287.32123000000001</v>
      </c>
      <c r="F66" s="36">
        <v>119.88017000000001</v>
      </c>
    </row>
    <row r="67" spans="1:6" x14ac:dyDescent="0.2">
      <c r="A67" s="4">
        <v>65</v>
      </c>
      <c r="B67" s="36" t="s">
        <v>104</v>
      </c>
      <c r="C67" s="36">
        <v>3</v>
      </c>
      <c r="D67" s="36">
        <v>16</v>
      </c>
      <c r="E67" s="36">
        <v>287.32123000000001</v>
      </c>
      <c r="F67" s="36">
        <v>128.89223000000001</v>
      </c>
    </row>
    <row r="68" spans="1:6" x14ac:dyDescent="0.2">
      <c r="A68" s="4">
        <v>66</v>
      </c>
      <c r="B68" s="36" t="s">
        <v>104</v>
      </c>
      <c r="C68" s="36">
        <v>3</v>
      </c>
      <c r="D68" s="36">
        <v>17</v>
      </c>
      <c r="E68" s="36">
        <v>287.32123000000001</v>
      </c>
      <c r="F68" s="36">
        <v>143.16131999999999</v>
      </c>
    </row>
    <row r="69" spans="1:6" x14ac:dyDescent="0.2">
      <c r="A69" s="4">
        <v>67</v>
      </c>
      <c r="B69" s="36" t="s">
        <v>104</v>
      </c>
      <c r="C69" s="36">
        <v>3</v>
      </c>
      <c r="D69" s="36">
        <v>18</v>
      </c>
      <c r="E69" s="36">
        <v>285.24153000000001</v>
      </c>
      <c r="F69" s="36">
        <v>112.65897</v>
      </c>
    </row>
    <row r="70" spans="1:6" x14ac:dyDescent="0.2">
      <c r="A70" s="4">
        <v>68</v>
      </c>
      <c r="B70" s="36" t="s">
        <v>104</v>
      </c>
      <c r="C70" s="36">
        <v>3</v>
      </c>
      <c r="D70" s="36">
        <v>19</v>
      </c>
      <c r="E70" s="36">
        <v>285.24153000000001</v>
      </c>
      <c r="F70" s="36">
        <v>112.65897</v>
      </c>
    </row>
    <row r="71" spans="1:6" x14ac:dyDescent="0.2">
      <c r="A71" s="4">
        <v>69</v>
      </c>
      <c r="B71" s="36" t="s">
        <v>104</v>
      </c>
      <c r="C71" s="36">
        <v>3</v>
      </c>
      <c r="D71" s="36">
        <v>20</v>
      </c>
      <c r="E71" s="36">
        <v>224.97958</v>
      </c>
      <c r="F71" s="36">
        <v>112.65897</v>
      </c>
    </row>
    <row r="72" spans="1:6" x14ac:dyDescent="0.2">
      <c r="A72" s="4">
        <v>70</v>
      </c>
      <c r="B72" s="36" t="s">
        <v>104</v>
      </c>
      <c r="C72" s="36">
        <v>3</v>
      </c>
      <c r="D72" s="36">
        <v>21</v>
      </c>
      <c r="E72" s="36">
        <v>113.05511</v>
      </c>
      <c r="F72" s="36">
        <v>112.65897</v>
      </c>
    </row>
    <row r="73" spans="1:6" x14ac:dyDescent="0.2">
      <c r="A73" s="4">
        <v>71</v>
      </c>
      <c r="B73" s="36" t="s">
        <v>104</v>
      </c>
      <c r="C73" s="36">
        <v>3</v>
      </c>
      <c r="D73" s="36">
        <v>22</v>
      </c>
      <c r="E73" s="36">
        <v>113.05511</v>
      </c>
      <c r="F73" s="36">
        <v>112.65897</v>
      </c>
    </row>
    <row r="74" spans="1:6" x14ac:dyDescent="0.2">
      <c r="A74" s="4">
        <v>72</v>
      </c>
      <c r="B74" s="36" t="s">
        <v>104</v>
      </c>
      <c r="C74" s="36">
        <v>3</v>
      </c>
      <c r="D74" s="36">
        <v>23</v>
      </c>
      <c r="E74" s="36">
        <v>106.27956</v>
      </c>
      <c r="F74" s="36">
        <v>105.90818</v>
      </c>
    </row>
    <row r="75" spans="1:6" x14ac:dyDescent="0.2">
      <c r="A75" s="4">
        <v>73</v>
      </c>
      <c r="B75" s="36" t="s">
        <v>104</v>
      </c>
      <c r="C75" s="36">
        <v>4</v>
      </c>
      <c r="D75" s="36">
        <v>0</v>
      </c>
      <c r="E75" s="36">
        <v>93.838329999999999</v>
      </c>
      <c r="F75" s="36">
        <v>93.463179999999994</v>
      </c>
    </row>
    <row r="76" spans="1:6" x14ac:dyDescent="0.2">
      <c r="A76" s="4">
        <v>74</v>
      </c>
      <c r="B76" s="36" t="s">
        <v>104</v>
      </c>
      <c r="C76" s="36">
        <v>4</v>
      </c>
      <c r="D76" s="36">
        <v>1</v>
      </c>
      <c r="E76" s="36">
        <v>93.838329999999999</v>
      </c>
      <c r="F76" s="36">
        <v>93.463179999999994</v>
      </c>
    </row>
    <row r="77" spans="1:6" x14ac:dyDescent="0.2">
      <c r="A77" s="4">
        <v>75</v>
      </c>
      <c r="B77" s="36" t="s">
        <v>104</v>
      </c>
      <c r="C77" s="36">
        <v>4</v>
      </c>
      <c r="D77" s="36">
        <v>2</v>
      </c>
      <c r="E77" s="36">
        <v>97.320769999999996</v>
      </c>
      <c r="F77" s="36">
        <v>96.929310000000001</v>
      </c>
    </row>
    <row r="78" spans="1:6" x14ac:dyDescent="0.2">
      <c r="A78" s="4">
        <v>76</v>
      </c>
      <c r="B78" s="36" t="s">
        <v>104</v>
      </c>
      <c r="C78" s="36">
        <v>4</v>
      </c>
      <c r="D78" s="36">
        <v>3</v>
      </c>
      <c r="E78" s="36">
        <v>98.381</v>
      </c>
      <c r="F78" s="36">
        <v>97.981380000000001</v>
      </c>
    </row>
    <row r="79" spans="1:6" x14ac:dyDescent="0.2">
      <c r="A79" s="4">
        <v>77</v>
      </c>
      <c r="B79" s="36" t="s">
        <v>104</v>
      </c>
      <c r="C79" s="36">
        <v>4</v>
      </c>
      <c r="D79" s="36">
        <v>4</v>
      </c>
      <c r="E79" s="36">
        <v>97.516509999999997</v>
      </c>
      <c r="F79" s="36">
        <v>97.125039999999998</v>
      </c>
    </row>
    <row r="80" spans="1:6" x14ac:dyDescent="0.2">
      <c r="A80" s="4">
        <v>78</v>
      </c>
      <c r="B80" s="36" t="s">
        <v>104</v>
      </c>
      <c r="C80" s="36">
        <v>4</v>
      </c>
      <c r="D80" s="36">
        <v>5</v>
      </c>
      <c r="E80" s="36">
        <v>93.675219999999996</v>
      </c>
      <c r="F80" s="36">
        <v>93.291910000000001</v>
      </c>
    </row>
    <row r="81" spans="1:6" x14ac:dyDescent="0.2">
      <c r="A81" s="4">
        <v>79</v>
      </c>
      <c r="B81" s="36" t="s">
        <v>104</v>
      </c>
      <c r="C81" s="36">
        <v>4</v>
      </c>
      <c r="D81" s="36">
        <v>6</v>
      </c>
      <c r="E81" s="36">
        <v>93.675219999999996</v>
      </c>
      <c r="F81" s="36">
        <v>93.291910000000001</v>
      </c>
    </row>
    <row r="82" spans="1:6" x14ac:dyDescent="0.2">
      <c r="A82" s="4">
        <v>80</v>
      </c>
      <c r="B82" s="36" t="s">
        <v>104</v>
      </c>
      <c r="C82" s="36">
        <v>4</v>
      </c>
      <c r="D82" s="36">
        <v>7</v>
      </c>
      <c r="E82" s="36">
        <v>93.675219999999996</v>
      </c>
      <c r="F82" s="36">
        <v>93.291910000000001</v>
      </c>
    </row>
    <row r="83" spans="1:6" x14ac:dyDescent="0.2">
      <c r="A83" s="4">
        <v>81</v>
      </c>
      <c r="B83" s="36" t="s">
        <v>104</v>
      </c>
      <c r="C83" s="36">
        <v>4</v>
      </c>
      <c r="D83" s="36">
        <v>8</v>
      </c>
      <c r="E83" s="36">
        <v>93.805710000000005</v>
      </c>
      <c r="F83" s="36">
        <v>92.655770000000004</v>
      </c>
    </row>
    <row r="84" spans="1:6" x14ac:dyDescent="0.2">
      <c r="A84" s="4">
        <v>82</v>
      </c>
      <c r="B84" s="36" t="s">
        <v>104</v>
      </c>
      <c r="C84" s="36">
        <v>4</v>
      </c>
      <c r="D84" s="36">
        <v>9</v>
      </c>
      <c r="E84" s="36">
        <v>72.625619999999998</v>
      </c>
      <c r="F84" s="36">
        <v>71.736660000000001</v>
      </c>
    </row>
    <row r="85" spans="1:6" x14ac:dyDescent="0.2">
      <c r="A85" s="4">
        <v>83</v>
      </c>
      <c r="B85" s="36" t="s">
        <v>104</v>
      </c>
      <c r="C85" s="36">
        <v>4</v>
      </c>
      <c r="D85" s="36">
        <v>10</v>
      </c>
      <c r="E85" s="36">
        <v>86.726650000000006</v>
      </c>
      <c r="F85" s="36">
        <v>85.658270000000002</v>
      </c>
    </row>
    <row r="86" spans="1:6" x14ac:dyDescent="0.2">
      <c r="A86" s="4">
        <v>84</v>
      </c>
      <c r="B86" s="36" t="s">
        <v>104</v>
      </c>
      <c r="C86" s="36">
        <v>4</v>
      </c>
      <c r="D86" s="36">
        <v>11</v>
      </c>
      <c r="E86" s="36">
        <v>113.371</v>
      </c>
      <c r="F86" s="36">
        <v>111.98454</v>
      </c>
    </row>
    <row r="87" spans="1:6" x14ac:dyDescent="0.2">
      <c r="A87" s="4">
        <v>85</v>
      </c>
      <c r="B87" s="36" t="s">
        <v>104</v>
      </c>
      <c r="C87" s="36">
        <v>4</v>
      </c>
      <c r="D87" s="36">
        <v>12</v>
      </c>
      <c r="E87" s="36">
        <v>114.06422000000001</v>
      </c>
      <c r="F87" s="36">
        <v>112.66146000000001</v>
      </c>
    </row>
    <row r="88" spans="1:6" x14ac:dyDescent="0.2">
      <c r="A88" s="4">
        <v>86</v>
      </c>
      <c r="B88" s="36" t="s">
        <v>104</v>
      </c>
      <c r="C88" s="36">
        <v>4</v>
      </c>
      <c r="D88" s="36">
        <v>13</v>
      </c>
      <c r="E88" s="36">
        <v>114.06422000000001</v>
      </c>
      <c r="F88" s="36">
        <v>112.66146000000001</v>
      </c>
    </row>
    <row r="89" spans="1:6" x14ac:dyDescent="0.2">
      <c r="A89" s="4">
        <v>87</v>
      </c>
      <c r="B89" s="36" t="s">
        <v>104</v>
      </c>
      <c r="C89" s="36">
        <v>4</v>
      </c>
      <c r="D89" s="36">
        <v>14</v>
      </c>
      <c r="E89" s="36">
        <v>116.23361</v>
      </c>
      <c r="F89" s="36">
        <v>114.80638</v>
      </c>
    </row>
    <row r="90" spans="1:6" x14ac:dyDescent="0.2">
      <c r="A90" s="4">
        <v>88</v>
      </c>
      <c r="B90" s="36" t="s">
        <v>104</v>
      </c>
      <c r="C90" s="36">
        <v>4</v>
      </c>
      <c r="D90" s="36">
        <v>15</v>
      </c>
      <c r="E90" s="36">
        <v>114.9858</v>
      </c>
      <c r="F90" s="36">
        <v>113.57489</v>
      </c>
    </row>
    <row r="91" spans="1:6" x14ac:dyDescent="0.2">
      <c r="A91" s="4">
        <v>89</v>
      </c>
      <c r="B91" s="36" t="s">
        <v>104</v>
      </c>
      <c r="C91" s="36">
        <v>4</v>
      </c>
      <c r="D91" s="36">
        <v>16</v>
      </c>
      <c r="E91" s="36">
        <v>133.78446</v>
      </c>
      <c r="F91" s="36">
        <v>132.14519000000001</v>
      </c>
    </row>
    <row r="92" spans="1:6" x14ac:dyDescent="0.2">
      <c r="A92" s="4">
        <v>90</v>
      </c>
      <c r="B92" s="36" t="s">
        <v>104</v>
      </c>
      <c r="C92" s="36">
        <v>4</v>
      </c>
      <c r="D92" s="36">
        <v>17</v>
      </c>
      <c r="E92" s="36">
        <v>279.16618999999997</v>
      </c>
      <c r="F92" s="36">
        <v>275.73268000000002</v>
      </c>
    </row>
    <row r="93" spans="1:6" x14ac:dyDescent="0.2">
      <c r="A93" s="4">
        <v>91</v>
      </c>
      <c r="B93" s="36" t="s">
        <v>104</v>
      </c>
      <c r="C93" s="36">
        <v>4</v>
      </c>
      <c r="D93" s="36">
        <v>18</v>
      </c>
      <c r="E93" s="36">
        <v>293.26722000000001</v>
      </c>
      <c r="F93" s="36">
        <v>290.97550000000001</v>
      </c>
    </row>
    <row r="94" spans="1:6" x14ac:dyDescent="0.2">
      <c r="A94" s="4">
        <v>92</v>
      </c>
      <c r="B94" s="36" t="s">
        <v>104</v>
      </c>
      <c r="C94" s="36">
        <v>4</v>
      </c>
      <c r="D94" s="36">
        <v>19</v>
      </c>
      <c r="E94" s="36">
        <v>275.28411999999997</v>
      </c>
      <c r="F94" s="36">
        <v>273.13103999999998</v>
      </c>
    </row>
    <row r="95" spans="1:6" x14ac:dyDescent="0.2">
      <c r="A95" s="4">
        <v>93</v>
      </c>
      <c r="B95" s="36" t="s">
        <v>104</v>
      </c>
      <c r="C95" s="36">
        <v>4</v>
      </c>
      <c r="D95" s="36">
        <v>20</v>
      </c>
      <c r="E95" s="36">
        <v>148.55425</v>
      </c>
      <c r="F95" s="36">
        <v>147.39616000000001</v>
      </c>
    </row>
    <row r="96" spans="1:6" x14ac:dyDescent="0.2">
      <c r="A96" s="4">
        <v>94</v>
      </c>
      <c r="B96" s="36" t="s">
        <v>104</v>
      </c>
      <c r="C96" s="36">
        <v>4</v>
      </c>
      <c r="D96" s="36">
        <v>21</v>
      </c>
      <c r="E96" s="36">
        <v>131.11758</v>
      </c>
      <c r="F96" s="36">
        <v>130.08998</v>
      </c>
    </row>
    <row r="97" spans="1:6" x14ac:dyDescent="0.2">
      <c r="A97" s="4">
        <v>95</v>
      </c>
      <c r="B97" s="36" t="s">
        <v>104</v>
      </c>
      <c r="C97" s="36">
        <v>4</v>
      </c>
      <c r="D97" s="36">
        <v>22</v>
      </c>
      <c r="E97" s="36">
        <v>115.67903</v>
      </c>
      <c r="F97" s="36">
        <v>114.77376</v>
      </c>
    </row>
    <row r="98" spans="1:6" x14ac:dyDescent="0.2">
      <c r="A98" s="4">
        <v>96</v>
      </c>
      <c r="B98" s="36" t="s">
        <v>104</v>
      </c>
      <c r="C98" s="36">
        <v>4</v>
      </c>
      <c r="D98" s="36">
        <v>23</v>
      </c>
      <c r="E98" s="36">
        <v>115.67903</v>
      </c>
      <c r="F98" s="36">
        <v>114.77376</v>
      </c>
    </row>
    <row r="99" spans="1:6" x14ac:dyDescent="0.2">
      <c r="A99" s="4">
        <v>97</v>
      </c>
      <c r="B99" s="36" t="s">
        <v>104</v>
      </c>
      <c r="C99" s="36">
        <v>5</v>
      </c>
      <c r="D99" s="36">
        <v>0</v>
      </c>
      <c r="E99" s="36">
        <v>92.329549999999998</v>
      </c>
      <c r="F99" s="36">
        <v>92.174589999999995</v>
      </c>
    </row>
    <row r="100" spans="1:6" x14ac:dyDescent="0.2">
      <c r="A100" s="4">
        <v>98</v>
      </c>
      <c r="B100" s="36" t="s">
        <v>104</v>
      </c>
      <c r="C100" s="36">
        <v>5</v>
      </c>
      <c r="D100" s="36">
        <v>1</v>
      </c>
      <c r="E100" s="36">
        <v>71.899770000000004</v>
      </c>
      <c r="F100" s="36">
        <v>71.777439999999999</v>
      </c>
    </row>
    <row r="101" spans="1:6" x14ac:dyDescent="0.2">
      <c r="A101" s="4">
        <v>99</v>
      </c>
      <c r="B101" s="36" t="s">
        <v>104</v>
      </c>
      <c r="C101" s="36">
        <v>5</v>
      </c>
      <c r="D101" s="36">
        <v>2</v>
      </c>
      <c r="E101" s="36">
        <v>66.101140000000001</v>
      </c>
      <c r="F101" s="36">
        <v>65.986959999999996</v>
      </c>
    </row>
    <row r="102" spans="1:6" x14ac:dyDescent="0.2">
      <c r="A102" s="4">
        <v>100</v>
      </c>
      <c r="B102" s="36" t="s">
        <v>104</v>
      </c>
      <c r="C102" s="36">
        <v>5</v>
      </c>
      <c r="D102" s="36">
        <v>3</v>
      </c>
      <c r="E102" s="36">
        <v>66.916700000000006</v>
      </c>
      <c r="F102" s="36">
        <v>66.802520000000001</v>
      </c>
    </row>
    <row r="103" spans="1:6" x14ac:dyDescent="0.2">
      <c r="A103" s="4">
        <v>101</v>
      </c>
      <c r="B103" s="36" t="s">
        <v>104</v>
      </c>
      <c r="C103" s="36">
        <v>5</v>
      </c>
      <c r="D103" s="36">
        <v>4</v>
      </c>
      <c r="E103" s="36">
        <v>67.087969999999999</v>
      </c>
      <c r="F103" s="36">
        <v>66.973789999999994</v>
      </c>
    </row>
    <row r="104" spans="1:6" x14ac:dyDescent="0.2">
      <c r="A104" s="4">
        <v>102</v>
      </c>
      <c r="B104" s="36" t="s">
        <v>104</v>
      </c>
      <c r="C104" s="36">
        <v>5</v>
      </c>
      <c r="D104" s="36">
        <v>5</v>
      </c>
      <c r="E104" s="36">
        <v>67.087969999999999</v>
      </c>
      <c r="F104" s="36">
        <v>66.973789999999994</v>
      </c>
    </row>
    <row r="105" spans="1:6" x14ac:dyDescent="0.2">
      <c r="A105" s="4">
        <v>103</v>
      </c>
      <c r="B105" s="36" t="s">
        <v>104</v>
      </c>
      <c r="C105" s="36">
        <v>5</v>
      </c>
      <c r="D105" s="36">
        <v>6</v>
      </c>
      <c r="E105" s="36">
        <v>65.252960000000002</v>
      </c>
      <c r="F105" s="36">
        <v>65.138779999999997</v>
      </c>
    </row>
    <row r="106" spans="1:6" x14ac:dyDescent="0.2">
      <c r="A106" s="4">
        <v>104</v>
      </c>
      <c r="B106" s="36" t="s">
        <v>104</v>
      </c>
      <c r="C106" s="36">
        <v>5</v>
      </c>
      <c r="D106" s="36">
        <v>7</v>
      </c>
      <c r="E106" s="36">
        <v>63.532119999999999</v>
      </c>
      <c r="F106" s="36">
        <v>63.426099999999998</v>
      </c>
    </row>
    <row r="107" spans="1:6" x14ac:dyDescent="0.2">
      <c r="A107" s="4">
        <v>105</v>
      </c>
      <c r="B107" s="36" t="s">
        <v>104</v>
      </c>
      <c r="C107" s="36">
        <v>5</v>
      </c>
      <c r="D107" s="36">
        <v>8</v>
      </c>
      <c r="E107" s="36">
        <v>62.455579999999998</v>
      </c>
      <c r="F107" s="36">
        <v>62.765500000000003</v>
      </c>
    </row>
    <row r="108" spans="1:6" x14ac:dyDescent="0.2">
      <c r="A108" s="4">
        <v>106</v>
      </c>
      <c r="B108" s="36" t="s">
        <v>104</v>
      </c>
      <c r="C108" s="36">
        <v>5</v>
      </c>
      <c r="D108" s="36">
        <v>9</v>
      </c>
      <c r="E108" s="36">
        <v>60.938639999999999</v>
      </c>
      <c r="F108" s="36">
        <v>61.240400000000001</v>
      </c>
    </row>
    <row r="109" spans="1:6" x14ac:dyDescent="0.2">
      <c r="A109" s="4">
        <v>107</v>
      </c>
      <c r="B109" s="36" t="s">
        <v>104</v>
      </c>
      <c r="C109" s="36">
        <v>5</v>
      </c>
      <c r="D109" s="36">
        <v>10</v>
      </c>
      <c r="E109" s="36">
        <v>56.395969999999998</v>
      </c>
      <c r="F109" s="36">
        <v>56.681420000000003</v>
      </c>
    </row>
    <row r="110" spans="1:6" x14ac:dyDescent="0.2">
      <c r="A110" s="4">
        <v>108</v>
      </c>
      <c r="B110" s="36" t="s">
        <v>104</v>
      </c>
      <c r="C110" s="36">
        <v>5</v>
      </c>
      <c r="D110" s="36">
        <v>11</v>
      </c>
      <c r="E110" s="36">
        <v>72.707170000000005</v>
      </c>
      <c r="F110" s="36">
        <v>73.066019999999995</v>
      </c>
    </row>
    <row r="111" spans="1:6" x14ac:dyDescent="0.2">
      <c r="A111" s="4">
        <v>109</v>
      </c>
      <c r="B111" s="36" t="s">
        <v>104</v>
      </c>
      <c r="C111" s="36">
        <v>5</v>
      </c>
      <c r="D111" s="36">
        <v>12</v>
      </c>
      <c r="E111" s="36">
        <v>67.185829999999996</v>
      </c>
      <c r="F111" s="36">
        <v>67.520210000000006</v>
      </c>
    </row>
    <row r="112" spans="1:6" x14ac:dyDescent="0.2">
      <c r="A112" s="4">
        <v>110</v>
      </c>
      <c r="B112" s="36" t="s">
        <v>104</v>
      </c>
      <c r="C112" s="36">
        <v>5</v>
      </c>
      <c r="D112" s="36">
        <v>13</v>
      </c>
      <c r="E112" s="36">
        <v>67.185829999999996</v>
      </c>
      <c r="F112" s="36">
        <v>67.520210000000006</v>
      </c>
    </row>
    <row r="113" spans="1:6" x14ac:dyDescent="0.2">
      <c r="A113" s="4">
        <v>111</v>
      </c>
      <c r="B113" s="36" t="s">
        <v>104</v>
      </c>
      <c r="C113" s="36">
        <v>5</v>
      </c>
      <c r="D113" s="36">
        <v>14</v>
      </c>
      <c r="E113" s="36">
        <v>69.901650000000004</v>
      </c>
      <c r="F113" s="36">
        <v>70.24418</v>
      </c>
    </row>
    <row r="114" spans="1:6" x14ac:dyDescent="0.2">
      <c r="A114" s="4">
        <v>112</v>
      </c>
      <c r="B114" s="36" t="s">
        <v>104</v>
      </c>
      <c r="C114" s="36">
        <v>5</v>
      </c>
      <c r="D114" s="36">
        <v>15</v>
      </c>
      <c r="E114" s="36">
        <v>77.934910000000002</v>
      </c>
      <c r="F114" s="36">
        <v>78.31823</v>
      </c>
    </row>
    <row r="115" spans="1:6" x14ac:dyDescent="0.2">
      <c r="A115" s="4">
        <v>113</v>
      </c>
      <c r="B115" s="36" t="s">
        <v>104</v>
      </c>
      <c r="C115" s="36">
        <v>5</v>
      </c>
      <c r="D115" s="36">
        <v>16</v>
      </c>
      <c r="E115" s="36">
        <v>91.44059</v>
      </c>
      <c r="F115" s="36">
        <v>91.889150000000001</v>
      </c>
    </row>
    <row r="116" spans="1:6" x14ac:dyDescent="0.2">
      <c r="A116" s="4">
        <v>114</v>
      </c>
      <c r="B116" s="36" t="s">
        <v>104</v>
      </c>
      <c r="C116" s="36">
        <v>5</v>
      </c>
      <c r="D116" s="36">
        <v>17</v>
      </c>
      <c r="E116" s="36">
        <v>106.28377999999999</v>
      </c>
      <c r="F116" s="36">
        <v>106.81389</v>
      </c>
    </row>
    <row r="117" spans="1:6" x14ac:dyDescent="0.2">
      <c r="A117" s="4">
        <v>115</v>
      </c>
      <c r="B117" s="36" t="s">
        <v>104</v>
      </c>
      <c r="C117" s="36">
        <v>5</v>
      </c>
      <c r="D117" s="36">
        <v>18</v>
      </c>
      <c r="E117" s="36">
        <v>136.02725000000001</v>
      </c>
      <c r="F117" s="36">
        <v>136.76125999999999</v>
      </c>
    </row>
    <row r="118" spans="1:6" x14ac:dyDescent="0.2">
      <c r="A118" s="4">
        <v>116</v>
      </c>
      <c r="B118" s="36" t="s">
        <v>104</v>
      </c>
      <c r="C118" s="36">
        <v>5</v>
      </c>
      <c r="D118" s="36">
        <v>19</v>
      </c>
      <c r="E118" s="36">
        <v>135.27694</v>
      </c>
      <c r="F118" s="36">
        <v>136.00279</v>
      </c>
    </row>
    <row r="119" spans="1:6" x14ac:dyDescent="0.2">
      <c r="A119" s="4">
        <v>117</v>
      </c>
      <c r="B119" s="36" t="s">
        <v>104</v>
      </c>
      <c r="C119" s="36">
        <v>5</v>
      </c>
      <c r="D119" s="36">
        <v>20</v>
      </c>
      <c r="E119" s="36">
        <v>102.43434000000001</v>
      </c>
      <c r="F119" s="36">
        <v>102.98891999999999</v>
      </c>
    </row>
    <row r="120" spans="1:6" x14ac:dyDescent="0.2">
      <c r="A120" s="4">
        <v>118</v>
      </c>
      <c r="B120" s="36" t="s">
        <v>104</v>
      </c>
      <c r="C120" s="36">
        <v>5</v>
      </c>
      <c r="D120" s="36">
        <v>21</v>
      </c>
      <c r="E120" s="36">
        <v>102.43434000000001</v>
      </c>
      <c r="F120" s="36">
        <v>102.98891999999999</v>
      </c>
    </row>
    <row r="121" spans="1:6" x14ac:dyDescent="0.2">
      <c r="A121" s="4">
        <v>119</v>
      </c>
      <c r="B121" s="36" t="s">
        <v>104</v>
      </c>
      <c r="C121" s="36">
        <v>5</v>
      </c>
      <c r="D121" s="36">
        <v>22</v>
      </c>
      <c r="E121" s="36">
        <v>101.28440000000001</v>
      </c>
      <c r="F121" s="36">
        <v>101.83898000000001</v>
      </c>
    </row>
    <row r="122" spans="1:6" x14ac:dyDescent="0.2">
      <c r="A122" s="4">
        <v>120</v>
      </c>
      <c r="B122" s="36" t="s">
        <v>104</v>
      </c>
      <c r="C122" s="36">
        <v>5</v>
      </c>
      <c r="D122" s="36">
        <v>23</v>
      </c>
      <c r="E122" s="36">
        <v>93.357150000000004</v>
      </c>
      <c r="F122" s="36">
        <v>93.862799999999993</v>
      </c>
    </row>
    <row r="123" spans="1:6" x14ac:dyDescent="0.2">
      <c r="A123" s="4">
        <v>121</v>
      </c>
      <c r="B123" s="36" t="s">
        <v>104</v>
      </c>
      <c r="C123" s="36">
        <v>6</v>
      </c>
      <c r="D123" s="36">
        <v>0</v>
      </c>
      <c r="E123" s="36">
        <v>85.291259999999994</v>
      </c>
      <c r="F123" s="36">
        <v>85.593019999999996</v>
      </c>
    </row>
    <row r="124" spans="1:6" x14ac:dyDescent="0.2">
      <c r="A124" s="4">
        <v>122</v>
      </c>
      <c r="B124" s="36" t="s">
        <v>104</v>
      </c>
      <c r="C124" s="36">
        <v>6</v>
      </c>
      <c r="D124" s="36">
        <v>1</v>
      </c>
      <c r="E124" s="36">
        <v>83.61121</v>
      </c>
      <c r="F124" s="36">
        <v>83.904809999999998</v>
      </c>
    </row>
    <row r="125" spans="1:6" x14ac:dyDescent="0.2">
      <c r="A125" s="4">
        <v>123</v>
      </c>
      <c r="B125" s="36" t="s">
        <v>104</v>
      </c>
      <c r="C125" s="36">
        <v>6</v>
      </c>
      <c r="D125" s="36">
        <v>2</v>
      </c>
      <c r="E125" s="36">
        <v>83.61121</v>
      </c>
      <c r="F125" s="36">
        <v>83.904809999999998</v>
      </c>
    </row>
    <row r="126" spans="1:6" x14ac:dyDescent="0.2">
      <c r="A126" s="4">
        <v>124</v>
      </c>
      <c r="B126" s="36" t="s">
        <v>104</v>
      </c>
      <c r="C126" s="36">
        <v>6</v>
      </c>
      <c r="D126" s="36">
        <v>3</v>
      </c>
      <c r="E126" s="36">
        <v>83.61121</v>
      </c>
      <c r="F126" s="36">
        <v>83.904809999999998</v>
      </c>
    </row>
    <row r="127" spans="1:6" x14ac:dyDescent="0.2">
      <c r="A127" s="4">
        <v>125</v>
      </c>
      <c r="B127" s="36" t="s">
        <v>104</v>
      </c>
      <c r="C127" s="36">
        <v>6</v>
      </c>
      <c r="D127" s="36">
        <v>4</v>
      </c>
      <c r="E127" s="36">
        <v>83.61121</v>
      </c>
      <c r="F127" s="36">
        <v>83.904809999999998</v>
      </c>
    </row>
    <row r="128" spans="1:6" x14ac:dyDescent="0.2">
      <c r="A128" s="4">
        <v>126</v>
      </c>
      <c r="B128" s="36" t="s">
        <v>104</v>
      </c>
      <c r="C128" s="36">
        <v>6</v>
      </c>
      <c r="D128" s="36">
        <v>5</v>
      </c>
      <c r="E128" s="36">
        <v>83.61121</v>
      </c>
      <c r="F128" s="36">
        <v>83.904809999999998</v>
      </c>
    </row>
    <row r="129" spans="1:6" x14ac:dyDescent="0.2">
      <c r="A129" s="4">
        <v>127</v>
      </c>
      <c r="B129" s="36" t="s">
        <v>104</v>
      </c>
      <c r="C129" s="36">
        <v>6</v>
      </c>
      <c r="D129" s="36">
        <v>6</v>
      </c>
      <c r="E129" s="36">
        <v>96.439970000000002</v>
      </c>
      <c r="F129" s="36">
        <v>96.790660000000003</v>
      </c>
    </row>
    <row r="130" spans="1:6" x14ac:dyDescent="0.2">
      <c r="A130" s="4">
        <v>128</v>
      </c>
      <c r="B130" s="36" t="s">
        <v>104</v>
      </c>
      <c r="C130" s="36">
        <v>6</v>
      </c>
      <c r="D130" s="36">
        <v>7</v>
      </c>
      <c r="E130" s="36">
        <v>129.53539000000001</v>
      </c>
      <c r="F130" s="36">
        <v>130.00026</v>
      </c>
    </row>
    <row r="131" spans="1:6" x14ac:dyDescent="0.2">
      <c r="A131" s="4">
        <v>129</v>
      </c>
      <c r="B131" s="36" t="s">
        <v>104</v>
      </c>
      <c r="C131" s="36">
        <v>6</v>
      </c>
      <c r="D131" s="36">
        <v>8</v>
      </c>
      <c r="E131" s="36">
        <v>97.165819999999997</v>
      </c>
      <c r="F131" s="36">
        <v>95.396050000000002</v>
      </c>
    </row>
    <row r="132" spans="1:6" x14ac:dyDescent="0.2">
      <c r="A132" s="4">
        <v>130</v>
      </c>
      <c r="B132" s="36" t="s">
        <v>104</v>
      </c>
      <c r="C132" s="36">
        <v>6</v>
      </c>
      <c r="D132" s="36">
        <v>9</v>
      </c>
      <c r="E132" s="36">
        <v>73.041550000000001</v>
      </c>
      <c r="F132" s="36">
        <v>66.207160000000002</v>
      </c>
    </row>
    <row r="133" spans="1:6" x14ac:dyDescent="0.2">
      <c r="A133" s="4">
        <v>131</v>
      </c>
      <c r="B133" s="36" t="s">
        <v>104</v>
      </c>
      <c r="C133" s="36">
        <v>6</v>
      </c>
      <c r="D133" s="36">
        <v>10</v>
      </c>
      <c r="E133" s="36">
        <v>73.041550000000001</v>
      </c>
      <c r="F133" s="36">
        <v>63.89913</v>
      </c>
    </row>
    <row r="134" spans="1:6" x14ac:dyDescent="0.2">
      <c r="A134" s="4">
        <v>132</v>
      </c>
      <c r="B134" s="36" t="s">
        <v>104</v>
      </c>
      <c r="C134" s="36">
        <v>6</v>
      </c>
      <c r="D134" s="36">
        <v>11</v>
      </c>
      <c r="E134" s="36">
        <v>73.041550000000001</v>
      </c>
      <c r="F134" s="36">
        <v>46.845770000000002</v>
      </c>
    </row>
    <row r="135" spans="1:6" x14ac:dyDescent="0.2">
      <c r="A135" s="4">
        <v>133</v>
      </c>
      <c r="B135" s="36" t="s">
        <v>104</v>
      </c>
      <c r="C135" s="36">
        <v>6</v>
      </c>
      <c r="D135" s="36">
        <v>12</v>
      </c>
      <c r="E135" s="36">
        <v>26.782990000000002</v>
      </c>
      <c r="F135" s="36">
        <v>2.2998799999999999</v>
      </c>
    </row>
    <row r="136" spans="1:6" x14ac:dyDescent="0.2">
      <c r="A136" s="4">
        <v>134</v>
      </c>
      <c r="B136" s="36" t="s">
        <v>104</v>
      </c>
      <c r="C136" s="36">
        <v>6</v>
      </c>
      <c r="D136" s="36">
        <v>13</v>
      </c>
      <c r="E136" s="36">
        <v>0</v>
      </c>
      <c r="F136" s="36">
        <v>0</v>
      </c>
    </row>
    <row r="137" spans="1:6" x14ac:dyDescent="0.2">
      <c r="A137" s="4">
        <v>135</v>
      </c>
      <c r="B137" s="36" t="s">
        <v>104</v>
      </c>
      <c r="C137" s="36">
        <v>6</v>
      </c>
      <c r="D137" s="36">
        <v>14</v>
      </c>
      <c r="E137" s="36">
        <v>66.957480000000004</v>
      </c>
      <c r="F137" s="36">
        <v>0</v>
      </c>
    </row>
    <row r="138" spans="1:6" x14ac:dyDescent="0.2">
      <c r="A138" s="4">
        <v>136</v>
      </c>
      <c r="B138" s="36" t="s">
        <v>104</v>
      </c>
      <c r="C138" s="36">
        <v>6</v>
      </c>
      <c r="D138" s="36">
        <v>15</v>
      </c>
      <c r="E138" s="36">
        <v>73.041550000000001</v>
      </c>
      <c r="F138" s="36">
        <v>0</v>
      </c>
    </row>
    <row r="139" spans="1:6" x14ac:dyDescent="0.2">
      <c r="A139" s="4">
        <v>137</v>
      </c>
      <c r="B139" s="36" t="s">
        <v>104</v>
      </c>
      <c r="C139" s="36">
        <v>6</v>
      </c>
      <c r="D139" s="36">
        <v>16</v>
      </c>
      <c r="E139" s="36">
        <v>79.027760000000001</v>
      </c>
      <c r="F139" s="36">
        <v>76.662639999999996</v>
      </c>
    </row>
    <row r="140" spans="1:6" x14ac:dyDescent="0.2">
      <c r="A140" s="4">
        <v>138</v>
      </c>
      <c r="B140" s="36" t="s">
        <v>104</v>
      </c>
      <c r="C140" s="36">
        <v>6</v>
      </c>
      <c r="D140" s="36">
        <v>17</v>
      </c>
      <c r="E140" s="36">
        <v>171.07186999999999</v>
      </c>
      <c r="F140" s="36">
        <v>169.15530000000001</v>
      </c>
    </row>
    <row r="141" spans="1:6" x14ac:dyDescent="0.2">
      <c r="A141" s="4">
        <v>139</v>
      </c>
      <c r="B141" s="36" t="s">
        <v>104</v>
      </c>
      <c r="C141" s="36">
        <v>6</v>
      </c>
      <c r="D141" s="36">
        <v>18</v>
      </c>
      <c r="E141" s="36">
        <v>155.32339999999999</v>
      </c>
      <c r="F141" s="36">
        <v>154.6628</v>
      </c>
    </row>
    <row r="142" spans="1:6" x14ac:dyDescent="0.2">
      <c r="A142" s="4">
        <v>140</v>
      </c>
      <c r="B142" s="36" t="s">
        <v>104</v>
      </c>
      <c r="C142" s="36">
        <v>6</v>
      </c>
      <c r="D142" s="36">
        <v>19</v>
      </c>
      <c r="E142" s="36">
        <v>94.148250000000004</v>
      </c>
      <c r="F142" s="36">
        <v>93.748620000000003</v>
      </c>
    </row>
    <row r="143" spans="1:6" x14ac:dyDescent="0.2">
      <c r="A143" s="4">
        <v>141</v>
      </c>
      <c r="B143" s="36" t="s">
        <v>104</v>
      </c>
      <c r="C143" s="36">
        <v>6</v>
      </c>
      <c r="D143" s="36">
        <v>20</v>
      </c>
      <c r="E143" s="36">
        <v>92.631299999999996</v>
      </c>
      <c r="F143" s="36">
        <v>92.239840000000001</v>
      </c>
    </row>
    <row r="144" spans="1:6" x14ac:dyDescent="0.2">
      <c r="A144" s="4">
        <v>142</v>
      </c>
      <c r="B144" s="36" t="s">
        <v>104</v>
      </c>
      <c r="C144" s="36">
        <v>6</v>
      </c>
      <c r="D144" s="36">
        <v>21</v>
      </c>
      <c r="E144" s="36">
        <v>78.978830000000002</v>
      </c>
      <c r="F144" s="36">
        <v>78.644450000000006</v>
      </c>
    </row>
    <row r="145" spans="1:6" x14ac:dyDescent="0.2">
      <c r="A145" s="4">
        <v>143</v>
      </c>
      <c r="B145" s="36" t="s">
        <v>104</v>
      </c>
      <c r="C145" s="36">
        <v>6</v>
      </c>
      <c r="D145" s="36">
        <v>22</v>
      </c>
      <c r="E145" s="36">
        <v>86.351489999999998</v>
      </c>
      <c r="F145" s="36">
        <v>85.992649999999998</v>
      </c>
    </row>
    <row r="146" spans="1:6" x14ac:dyDescent="0.2">
      <c r="A146" s="4">
        <v>144</v>
      </c>
      <c r="B146" s="36" t="s">
        <v>104</v>
      </c>
      <c r="C146" s="36">
        <v>6</v>
      </c>
      <c r="D146" s="36">
        <v>23</v>
      </c>
      <c r="E146" s="36">
        <v>87.884749999999997</v>
      </c>
      <c r="F146" s="36">
        <v>87.509590000000003</v>
      </c>
    </row>
    <row r="147" spans="1:6" x14ac:dyDescent="0.2">
      <c r="A147" s="4">
        <v>145</v>
      </c>
      <c r="B147" s="36" t="s">
        <v>104</v>
      </c>
      <c r="C147" s="36">
        <v>7</v>
      </c>
      <c r="D147" s="36">
        <v>0</v>
      </c>
      <c r="E147" s="36">
        <v>64.907719999999998</v>
      </c>
      <c r="F147" s="36">
        <v>64.395290000000003</v>
      </c>
    </row>
    <row r="148" spans="1:6" x14ac:dyDescent="0.2">
      <c r="A148" s="4">
        <v>146</v>
      </c>
      <c r="B148" s="36" t="s">
        <v>104</v>
      </c>
      <c r="C148" s="36">
        <v>7</v>
      </c>
      <c r="D148" s="36">
        <v>1</v>
      </c>
      <c r="E148" s="36">
        <v>55.529449999999997</v>
      </c>
      <c r="F148" s="36">
        <v>55.090229999999998</v>
      </c>
    </row>
    <row r="149" spans="1:6" x14ac:dyDescent="0.2">
      <c r="A149" s="4">
        <v>147</v>
      </c>
      <c r="B149" s="36" t="s">
        <v>104</v>
      </c>
      <c r="C149" s="36">
        <v>7</v>
      </c>
      <c r="D149" s="36">
        <v>2</v>
      </c>
      <c r="E149" s="36">
        <v>44.150269999999999</v>
      </c>
      <c r="F149" s="36">
        <v>43.800510000000003</v>
      </c>
    </row>
    <row r="150" spans="1:6" x14ac:dyDescent="0.2">
      <c r="A150" s="4">
        <v>148</v>
      </c>
      <c r="B150" s="36" t="s">
        <v>104</v>
      </c>
      <c r="C150" s="36">
        <v>7</v>
      </c>
      <c r="D150" s="36">
        <v>3</v>
      </c>
      <c r="E150" s="36">
        <v>45.882770000000001</v>
      </c>
      <c r="F150" s="36">
        <v>45.516739999999999</v>
      </c>
    </row>
    <row r="151" spans="1:6" x14ac:dyDescent="0.2">
      <c r="A151" s="4">
        <v>149</v>
      </c>
      <c r="B151" s="36" t="s">
        <v>104</v>
      </c>
      <c r="C151" s="36">
        <v>7</v>
      </c>
      <c r="D151" s="36">
        <v>4</v>
      </c>
      <c r="E151" s="36">
        <v>64.907719999999998</v>
      </c>
      <c r="F151" s="36">
        <v>64.395290000000003</v>
      </c>
    </row>
    <row r="152" spans="1:6" x14ac:dyDescent="0.2">
      <c r="A152" s="4">
        <v>150</v>
      </c>
      <c r="B152" s="36" t="s">
        <v>104</v>
      </c>
      <c r="C152" s="36">
        <v>7</v>
      </c>
      <c r="D152" s="36">
        <v>5</v>
      </c>
      <c r="E152" s="36">
        <v>68.950220000000002</v>
      </c>
      <c r="F152" s="36">
        <v>68.405259999999998</v>
      </c>
    </row>
    <row r="153" spans="1:6" x14ac:dyDescent="0.2">
      <c r="A153" s="4">
        <v>151</v>
      </c>
      <c r="B153" s="36" t="s">
        <v>104</v>
      </c>
      <c r="C153" s="36">
        <v>7</v>
      </c>
      <c r="D153" s="36">
        <v>6</v>
      </c>
      <c r="E153" s="36">
        <v>84.485780000000005</v>
      </c>
      <c r="F153" s="36">
        <v>83.818809999999999</v>
      </c>
    </row>
    <row r="154" spans="1:6" x14ac:dyDescent="0.2">
      <c r="A154" s="4">
        <v>152</v>
      </c>
      <c r="B154" s="36" t="s">
        <v>104</v>
      </c>
      <c r="C154" s="36">
        <v>7</v>
      </c>
      <c r="D154" s="36">
        <v>7</v>
      </c>
      <c r="E154" s="36">
        <v>89.854089999999999</v>
      </c>
      <c r="F154" s="36">
        <v>89.138310000000004</v>
      </c>
    </row>
    <row r="155" spans="1:6" x14ac:dyDescent="0.2">
      <c r="A155" s="4">
        <v>153</v>
      </c>
      <c r="B155" s="36" t="s">
        <v>104</v>
      </c>
      <c r="C155" s="36">
        <v>7</v>
      </c>
      <c r="D155" s="36">
        <v>8</v>
      </c>
      <c r="E155" s="36">
        <v>20.334499999999998</v>
      </c>
      <c r="F155" s="36">
        <v>19.813939999999999</v>
      </c>
    </row>
    <row r="156" spans="1:6" x14ac:dyDescent="0.2">
      <c r="A156" s="4">
        <v>154</v>
      </c>
      <c r="B156" s="36" t="s">
        <v>104</v>
      </c>
      <c r="C156" s="36">
        <v>7</v>
      </c>
      <c r="D156" s="36">
        <v>9</v>
      </c>
      <c r="E156" s="36">
        <v>0</v>
      </c>
      <c r="F156" s="36">
        <v>0</v>
      </c>
    </row>
    <row r="157" spans="1:6" x14ac:dyDescent="0.2">
      <c r="A157" s="4">
        <v>155</v>
      </c>
      <c r="B157" s="36" t="s">
        <v>104</v>
      </c>
      <c r="C157" s="36">
        <v>7</v>
      </c>
      <c r="D157" s="36">
        <v>10</v>
      </c>
      <c r="E157" s="36">
        <v>44.199069999999999</v>
      </c>
      <c r="F157" s="36">
        <v>43.068469999999998</v>
      </c>
    </row>
    <row r="158" spans="1:6" x14ac:dyDescent="0.2">
      <c r="A158" s="4">
        <v>156</v>
      </c>
      <c r="B158" s="36" t="s">
        <v>104</v>
      </c>
      <c r="C158" s="36">
        <v>7</v>
      </c>
      <c r="D158" s="36">
        <v>11</v>
      </c>
      <c r="E158" s="36">
        <v>77.466309999999993</v>
      </c>
      <c r="F158" s="36">
        <v>75.481660000000005</v>
      </c>
    </row>
    <row r="159" spans="1:6" x14ac:dyDescent="0.2">
      <c r="A159" s="4">
        <v>157</v>
      </c>
      <c r="B159" s="36" t="s">
        <v>104</v>
      </c>
      <c r="C159" s="36">
        <v>7</v>
      </c>
      <c r="D159" s="36">
        <v>12</v>
      </c>
      <c r="E159" s="36">
        <v>51.104669999999999</v>
      </c>
      <c r="F159" s="36">
        <v>49.795119999999997</v>
      </c>
    </row>
    <row r="160" spans="1:6" x14ac:dyDescent="0.2">
      <c r="A160" s="4">
        <v>158</v>
      </c>
      <c r="B160" s="36" t="s">
        <v>104</v>
      </c>
      <c r="C160" s="36">
        <v>7</v>
      </c>
      <c r="D160" s="36">
        <v>13</v>
      </c>
      <c r="E160" s="36">
        <v>14.478160000000001</v>
      </c>
      <c r="F160" s="36">
        <v>14.11214</v>
      </c>
    </row>
    <row r="161" spans="1:6" x14ac:dyDescent="0.2">
      <c r="A161" s="4">
        <v>159</v>
      </c>
      <c r="B161" s="36" t="s">
        <v>104</v>
      </c>
      <c r="C161" s="36">
        <v>7</v>
      </c>
      <c r="D161" s="36">
        <v>14</v>
      </c>
      <c r="E161" s="36">
        <v>0</v>
      </c>
      <c r="F161" s="36">
        <v>0</v>
      </c>
    </row>
    <row r="162" spans="1:6" x14ac:dyDescent="0.2">
      <c r="A162" s="4">
        <v>160</v>
      </c>
      <c r="B162" s="36" t="s">
        <v>104</v>
      </c>
      <c r="C162" s="36">
        <v>7</v>
      </c>
      <c r="D162" s="36">
        <v>15</v>
      </c>
      <c r="E162" s="36">
        <v>2.7248199999999998</v>
      </c>
      <c r="F162" s="36">
        <v>2.6516199999999999</v>
      </c>
    </row>
    <row r="163" spans="1:6" x14ac:dyDescent="0.2">
      <c r="A163" s="4">
        <v>161</v>
      </c>
      <c r="B163" s="36" t="s">
        <v>104</v>
      </c>
      <c r="C163" s="36">
        <v>7</v>
      </c>
      <c r="D163" s="36">
        <v>16</v>
      </c>
      <c r="E163" s="36">
        <v>128.48964000000001</v>
      </c>
      <c r="F163" s="36">
        <v>125.20358</v>
      </c>
    </row>
    <row r="164" spans="1:6" x14ac:dyDescent="0.2">
      <c r="A164" s="4">
        <v>162</v>
      </c>
      <c r="B164" s="36" t="s">
        <v>104</v>
      </c>
      <c r="C164" s="36">
        <v>7</v>
      </c>
      <c r="D164" s="36">
        <v>17</v>
      </c>
      <c r="E164" s="36">
        <v>185.78413</v>
      </c>
      <c r="F164" s="36">
        <v>181.03398999999999</v>
      </c>
    </row>
    <row r="165" spans="1:6" x14ac:dyDescent="0.2">
      <c r="A165" s="4">
        <v>163</v>
      </c>
      <c r="B165" s="36" t="s">
        <v>104</v>
      </c>
      <c r="C165" s="36">
        <v>7</v>
      </c>
      <c r="D165" s="36">
        <v>18</v>
      </c>
      <c r="E165" s="36">
        <v>159.08086</v>
      </c>
      <c r="F165" s="36">
        <v>159.96744000000001</v>
      </c>
    </row>
    <row r="166" spans="1:6" x14ac:dyDescent="0.2">
      <c r="A166" s="4">
        <v>164</v>
      </c>
      <c r="B166" s="36" t="s">
        <v>104</v>
      </c>
      <c r="C166" s="36">
        <v>7</v>
      </c>
      <c r="D166" s="36">
        <v>19</v>
      </c>
      <c r="E166" s="36">
        <v>126.87915</v>
      </c>
      <c r="F166" s="36">
        <v>127.58678999999999</v>
      </c>
    </row>
    <row r="167" spans="1:6" x14ac:dyDescent="0.2">
      <c r="A167" s="4">
        <v>165</v>
      </c>
      <c r="B167" s="36" t="s">
        <v>104</v>
      </c>
      <c r="C167" s="36">
        <v>7</v>
      </c>
      <c r="D167" s="36">
        <v>20</v>
      </c>
      <c r="E167" s="36">
        <v>107.62644</v>
      </c>
      <c r="F167" s="36">
        <v>108.22834</v>
      </c>
    </row>
    <row r="168" spans="1:6" x14ac:dyDescent="0.2">
      <c r="A168" s="4">
        <v>166</v>
      </c>
      <c r="B168" s="36" t="s">
        <v>104</v>
      </c>
      <c r="C168" s="36">
        <v>7</v>
      </c>
      <c r="D168" s="36">
        <v>21</v>
      </c>
      <c r="E168" s="36">
        <v>106.16236000000001</v>
      </c>
      <c r="F168" s="36">
        <v>106.75613</v>
      </c>
    </row>
    <row r="169" spans="1:6" x14ac:dyDescent="0.2">
      <c r="A169" s="4">
        <v>167</v>
      </c>
      <c r="B169" s="36" t="s">
        <v>104</v>
      </c>
      <c r="C169" s="36">
        <v>7</v>
      </c>
      <c r="D169" s="36">
        <v>22</v>
      </c>
      <c r="E169" s="36">
        <v>106.16236000000001</v>
      </c>
      <c r="F169" s="36">
        <v>106.75613</v>
      </c>
    </row>
    <row r="170" spans="1:6" x14ac:dyDescent="0.2">
      <c r="A170" s="4">
        <v>168</v>
      </c>
      <c r="B170" s="36" t="s">
        <v>104</v>
      </c>
      <c r="C170" s="36">
        <v>7</v>
      </c>
      <c r="D170" s="36">
        <v>23</v>
      </c>
      <c r="E170" s="36">
        <v>106.16236000000001</v>
      </c>
      <c r="F170" s="36">
        <v>106.75613</v>
      </c>
    </row>
    <row r="171" spans="1:6" x14ac:dyDescent="0.2">
      <c r="A171" s="4">
        <v>169</v>
      </c>
      <c r="B171" s="36" t="s">
        <v>104</v>
      </c>
      <c r="C171" s="36">
        <v>8</v>
      </c>
      <c r="D171" s="36">
        <v>0</v>
      </c>
      <c r="E171" s="36">
        <v>80.686530000000005</v>
      </c>
      <c r="F171" s="36">
        <v>81.20187</v>
      </c>
    </row>
    <row r="172" spans="1:6" x14ac:dyDescent="0.2">
      <c r="A172" s="4">
        <v>170</v>
      </c>
      <c r="B172" s="36" t="s">
        <v>104</v>
      </c>
      <c r="C172" s="36">
        <v>8</v>
      </c>
      <c r="D172" s="36">
        <v>1</v>
      </c>
      <c r="E172" s="36">
        <v>77.520910000000001</v>
      </c>
      <c r="F172" s="36">
        <v>78.019890000000004</v>
      </c>
    </row>
    <row r="173" spans="1:6" x14ac:dyDescent="0.2">
      <c r="A173" s="4">
        <v>171</v>
      </c>
      <c r="B173" s="36" t="s">
        <v>104</v>
      </c>
      <c r="C173" s="36">
        <v>8</v>
      </c>
      <c r="D173" s="36">
        <v>2</v>
      </c>
      <c r="E173" s="36">
        <v>76.817440000000005</v>
      </c>
      <c r="F173" s="36">
        <v>77.308229999999995</v>
      </c>
    </row>
    <row r="174" spans="1:6" x14ac:dyDescent="0.2">
      <c r="A174" s="4">
        <v>172</v>
      </c>
      <c r="B174" s="36" t="s">
        <v>104</v>
      </c>
      <c r="C174" s="36">
        <v>8</v>
      </c>
      <c r="D174" s="36">
        <v>3</v>
      </c>
      <c r="E174" s="36">
        <v>77.749949999999998</v>
      </c>
      <c r="F174" s="36">
        <v>78.248919999999998</v>
      </c>
    </row>
    <row r="175" spans="1:6" x14ac:dyDescent="0.2">
      <c r="A175" s="4">
        <v>173</v>
      </c>
      <c r="B175" s="36" t="s">
        <v>104</v>
      </c>
      <c r="C175" s="36">
        <v>8</v>
      </c>
      <c r="D175" s="36">
        <v>4</v>
      </c>
      <c r="E175" s="36">
        <v>88.162959999999998</v>
      </c>
      <c r="F175" s="36">
        <v>88.727379999999997</v>
      </c>
    </row>
    <row r="176" spans="1:6" x14ac:dyDescent="0.2">
      <c r="A176" s="4">
        <v>174</v>
      </c>
      <c r="B176" s="36" t="s">
        <v>104</v>
      </c>
      <c r="C176" s="36">
        <v>8</v>
      </c>
      <c r="D176" s="36">
        <v>5</v>
      </c>
      <c r="E176" s="36">
        <v>88.162959999999998</v>
      </c>
      <c r="F176" s="36">
        <v>88.727379999999997</v>
      </c>
    </row>
    <row r="177" spans="1:6" x14ac:dyDescent="0.2">
      <c r="A177" s="4">
        <v>175</v>
      </c>
      <c r="B177" s="36" t="s">
        <v>104</v>
      </c>
      <c r="C177" s="36">
        <v>8</v>
      </c>
      <c r="D177" s="36">
        <v>6</v>
      </c>
      <c r="E177" s="36">
        <v>95.778450000000007</v>
      </c>
      <c r="F177" s="36">
        <v>96.391940000000005</v>
      </c>
    </row>
    <row r="178" spans="1:6" x14ac:dyDescent="0.2">
      <c r="A178" s="4">
        <v>176</v>
      </c>
      <c r="B178" s="36" t="s">
        <v>104</v>
      </c>
      <c r="C178" s="36">
        <v>8</v>
      </c>
      <c r="D178" s="36">
        <v>7</v>
      </c>
      <c r="E178" s="36">
        <v>102.44507</v>
      </c>
      <c r="F178" s="36">
        <v>103.09945999999999</v>
      </c>
    </row>
    <row r="179" spans="1:6" x14ac:dyDescent="0.2">
      <c r="A179" s="4">
        <v>177</v>
      </c>
      <c r="B179" s="36" t="s">
        <v>104</v>
      </c>
      <c r="C179" s="36">
        <v>8</v>
      </c>
      <c r="D179" s="36">
        <v>8</v>
      </c>
      <c r="E179" s="36">
        <v>78.756079999999997</v>
      </c>
      <c r="F179" s="36">
        <v>78.355260000000001</v>
      </c>
    </row>
    <row r="180" spans="1:6" x14ac:dyDescent="0.2">
      <c r="A180" s="4">
        <v>178</v>
      </c>
      <c r="B180" s="36" t="s">
        <v>104</v>
      </c>
      <c r="C180" s="36">
        <v>8</v>
      </c>
      <c r="D180" s="36">
        <v>9</v>
      </c>
      <c r="E180" s="36">
        <v>70.167180000000002</v>
      </c>
      <c r="F180" s="36">
        <v>69.807270000000003</v>
      </c>
    </row>
    <row r="181" spans="1:6" x14ac:dyDescent="0.2">
      <c r="A181" s="4">
        <v>179</v>
      </c>
      <c r="B181" s="36" t="s">
        <v>104</v>
      </c>
      <c r="C181" s="36">
        <v>8</v>
      </c>
      <c r="D181" s="36">
        <v>10</v>
      </c>
      <c r="E181" s="36">
        <v>71.263289999999998</v>
      </c>
      <c r="F181" s="36">
        <v>70.903369999999995</v>
      </c>
    </row>
    <row r="182" spans="1:6" x14ac:dyDescent="0.2">
      <c r="A182" s="4">
        <v>180</v>
      </c>
      <c r="B182" s="36" t="s">
        <v>104</v>
      </c>
      <c r="C182" s="36">
        <v>8</v>
      </c>
      <c r="D182" s="36">
        <v>11</v>
      </c>
      <c r="E182" s="36">
        <v>70.59254</v>
      </c>
      <c r="F182" s="36">
        <v>70.232619999999997</v>
      </c>
    </row>
    <row r="183" spans="1:6" x14ac:dyDescent="0.2">
      <c r="A183" s="4">
        <v>181</v>
      </c>
      <c r="B183" s="36" t="s">
        <v>104</v>
      </c>
      <c r="C183" s="36">
        <v>8</v>
      </c>
      <c r="D183" s="36">
        <v>12</v>
      </c>
      <c r="E183" s="36">
        <v>70.077200000000005</v>
      </c>
      <c r="F183" s="36">
        <v>69.717290000000006</v>
      </c>
    </row>
    <row r="184" spans="1:6" x14ac:dyDescent="0.2">
      <c r="A184" s="4">
        <v>182</v>
      </c>
      <c r="B184" s="36" t="s">
        <v>104</v>
      </c>
      <c r="C184" s="36">
        <v>8</v>
      </c>
      <c r="D184" s="36">
        <v>13</v>
      </c>
      <c r="E184" s="36">
        <v>39.885190000000001</v>
      </c>
      <c r="F184" s="36">
        <v>39.680689999999998</v>
      </c>
    </row>
    <row r="185" spans="1:6" x14ac:dyDescent="0.2">
      <c r="A185" s="4">
        <v>183</v>
      </c>
      <c r="B185" s="36" t="s">
        <v>104</v>
      </c>
      <c r="C185" s="36">
        <v>8</v>
      </c>
      <c r="D185" s="36">
        <v>14</v>
      </c>
      <c r="E185" s="36">
        <v>0</v>
      </c>
      <c r="F185" s="36">
        <v>0</v>
      </c>
    </row>
    <row r="186" spans="1:6" x14ac:dyDescent="0.2">
      <c r="A186" s="4">
        <v>184</v>
      </c>
      <c r="B186" s="36" t="s">
        <v>104</v>
      </c>
      <c r="C186" s="36">
        <v>8</v>
      </c>
      <c r="D186" s="36">
        <v>15</v>
      </c>
      <c r="E186" s="36">
        <v>0</v>
      </c>
      <c r="F186" s="36">
        <v>0</v>
      </c>
    </row>
    <row r="187" spans="1:6" x14ac:dyDescent="0.2">
      <c r="A187" s="4">
        <v>185</v>
      </c>
      <c r="B187" s="36" t="s">
        <v>104</v>
      </c>
      <c r="C187" s="36">
        <v>8</v>
      </c>
      <c r="D187" s="36">
        <v>16</v>
      </c>
      <c r="E187" s="36">
        <v>50.028269999999999</v>
      </c>
      <c r="F187" s="36">
        <v>49.77469</v>
      </c>
    </row>
    <row r="188" spans="1:6" x14ac:dyDescent="0.2">
      <c r="A188" s="4">
        <v>186</v>
      </c>
      <c r="B188" s="36" t="s">
        <v>104</v>
      </c>
      <c r="C188" s="36">
        <v>8</v>
      </c>
      <c r="D188" s="36">
        <v>17</v>
      </c>
      <c r="E188" s="36">
        <v>167.98242999999999</v>
      </c>
      <c r="F188" s="36">
        <v>167.13172</v>
      </c>
    </row>
    <row r="189" spans="1:6" x14ac:dyDescent="0.2">
      <c r="A189" s="4">
        <v>187</v>
      </c>
      <c r="B189" s="36" t="s">
        <v>104</v>
      </c>
      <c r="C189" s="36">
        <v>8</v>
      </c>
      <c r="D189" s="36">
        <v>18</v>
      </c>
      <c r="E189" s="36">
        <v>131.96633</v>
      </c>
      <c r="F189" s="36">
        <v>132.73524</v>
      </c>
    </row>
    <row r="190" spans="1:6" x14ac:dyDescent="0.2">
      <c r="A190" s="4">
        <v>188</v>
      </c>
      <c r="B190" s="36" t="s">
        <v>104</v>
      </c>
      <c r="C190" s="36">
        <v>8</v>
      </c>
      <c r="D190" s="36">
        <v>19</v>
      </c>
      <c r="E190" s="36">
        <v>96.596440000000001</v>
      </c>
      <c r="F190" s="36">
        <v>97.160849999999996</v>
      </c>
    </row>
    <row r="191" spans="1:6" x14ac:dyDescent="0.2">
      <c r="A191" s="4">
        <v>189</v>
      </c>
      <c r="B191" s="36" t="s">
        <v>104</v>
      </c>
      <c r="C191" s="36">
        <v>8</v>
      </c>
      <c r="D191" s="36">
        <v>20</v>
      </c>
      <c r="E191" s="36">
        <v>96.596440000000001</v>
      </c>
      <c r="F191" s="36">
        <v>97.160849999999996</v>
      </c>
    </row>
    <row r="192" spans="1:6" x14ac:dyDescent="0.2">
      <c r="A192" s="4">
        <v>190</v>
      </c>
      <c r="B192" s="36" t="s">
        <v>104</v>
      </c>
      <c r="C192" s="36">
        <v>8</v>
      </c>
      <c r="D192" s="36">
        <v>21</v>
      </c>
      <c r="E192" s="36">
        <v>96.596440000000001</v>
      </c>
      <c r="F192" s="36">
        <v>97.160849999999996</v>
      </c>
    </row>
    <row r="193" spans="1:6" x14ac:dyDescent="0.2">
      <c r="A193" s="4">
        <v>191</v>
      </c>
      <c r="B193" s="36" t="s">
        <v>104</v>
      </c>
      <c r="C193" s="36">
        <v>8</v>
      </c>
      <c r="D193" s="36">
        <v>22</v>
      </c>
      <c r="E193" s="36">
        <v>96.596440000000001</v>
      </c>
      <c r="F193" s="36">
        <v>97.160849999999996</v>
      </c>
    </row>
    <row r="194" spans="1:6" x14ac:dyDescent="0.2">
      <c r="A194" s="4">
        <v>192</v>
      </c>
      <c r="B194" s="36" t="s">
        <v>104</v>
      </c>
      <c r="C194" s="36">
        <v>8</v>
      </c>
      <c r="D194" s="36">
        <v>23</v>
      </c>
      <c r="E194" s="36">
        <v>88.441079999999999</v>
      </c>
      <c r="F194" s="36">
        <v>88.956410000000005</v>
      </c>
    </row>
    <row r="195" spans="1:6" x14ac:dyDescent="0.2">
      <c r="A195" s="4">
        <v>193</v>
      </c>
      <c r="B195" s="36" t="s">
        <v>104</v>
      </c>
      <c r="C195" s="36">
        <v>9</v>
      </c>
      <c r="D195" s="36">
        <v>0</v>
      </c>
      <c r="E195" s="36">
        <v>97.414609999999996</v>
      </c>
      <c r="F195" s="36">
        <v>96.55247</v>
      </c>
    </row>
    <row r="196" spans="1:6" x14ac:dyDescent="0.2">
      <c r="A196" s="4">
        <v>194</v>
      </c>
      <c r="B196" s="36" t="s">
        <v>104</v>
      </c>
      <c r="C196" s="36">
        <v>9</v>
      </c>
      <c r="D196" s="36">
        <v>1</v>
      </c>
      <c r="E196" s="36">
        <v>96.411540000000002</v>
      </c>
      <c r="F196" s="36">
        <v>95.557680000000005</v>
      </c>
    </row>
    <row r="197" spans="1:6" x14ac:dyDescent="0.2">
      <c r="A197" s="4">
        <v>195</v>
      </c>
      <c r="B197" s="36" t="s">
        <v>104</v>
      </c>
      <c r="C197" s="36">
        <v>9</v>
      </c>
      <c r="D197" s="36">
        <v>2</v>
      </c>
      <c r="E197" s="36">
        <v>93.394009999999994</v>
      </c>
      <c r="F197" s="36">
        <v>92.565020000000004</v>
      </c>
    </row>
    <row r="198" spans="1:6" x14ac:dyDescent="0.2">
      <c r="A198" s="4">
        <v>196</v>
      </c>
      <c r="B198" s="36" t="s">
        <v>104</v>
      </c>
      <c r="C198" s="36">
        <v>9</v>
      </c>
      <c r="D198" s="36">
        <v>3</v>
      </c>
      <c r="E198" s="36">
        <v>95.5411</v>
      </c>
      <c r="F198" s="36">
        <v>94.695530000000005</v>
      </c>
    </row>
    <row r="199" spans="1:6" x14ac:dyDescent="0.2">
      <c r="A199" s="4">
        <v>197</v>
      </c>
      <c r="B199" s="36" t="s">
        <v>104</v>
      </c>
      <c r="C199" s="36">
        <v>9</v>
      </c>
      <c r="D199" s="36">
        <v>4</v>
      </c>
      <c r="E199" s="36">
        <v>97.414609999999996</v>
      </c>
      <c r="F199" s="36">
        <v>96.55247</v>
      </c>
    </row>
    <row r="200" spans="1:6" x14ac:dyDescent="0.2">
      <c r="A200" s="4">
        <v>198</v>
      </c>
      <c r="B200" s="36" t="s">
        <v>104</v>
      </c>
      <c r="C200" s="36">
        <v>9</v>
      </c>
      <c r="D200" s="36">
        <v>5</v>
      </c>
      <c r="E200" s="36">
        <v>99.238389999999995</v>
      </c>
      <c r="F200" s="36">
        <v>98.359660000000005</v>
      </c>
    </row>
    <row r="201" spans="1:6" x14ac:dyDescent="0.2">
      <c r="A201" s="4">
        <v>199</v>
      </c>
      <c r="B201" s="36" t="s">
        <v>104</v>
      </c>
      <c r="C201" s="36">
        <v>9</v>
      </c>
      <c r="D201" s="36">
        <v>6</v>
      </c>
      <c r="E201" s="36">
        <v>111.42455</v>
      </c>
      <c r="F201" s="36">
        <v>110.44634000000001</v>
      </c>
    </row>
    <row r="202" spans="1:6" x14ac:dyDescent="0.2">
      <c r="A202" s="4">
        <v>200</v>
      </c>
      <c r="B202" s="36" t="s">
        <v>104</v>
      </c>
      <c r="C202" s="36">
        <v>9</v>
      </c>
      <c r="D202" s="36">
        <v>7</v>
      </c>
      <c r="E202" s="36">
        <v>117.44301</v>
      </c>
      <c r="F202" s="36">
        <v>116.40678</v>
      </c>
    </row>
    <row r="203" spans="1:6" x14ac:dyDescent="0.2">
      <c r="A203" s="4">
        <v>201</v>
      </c>
      <c r="B203" s="36" t="s">
        <v>104</v>
      </c>
      <c r="C203" s="36">
        <v>9</v>
      </c>
      <c r="D203" s="36">
        <v>8</v>
      </c>
      <c r="E203" s="36">
        <v>108.13346</v>
      </c>
      <c r="F203" s="36">
        <v>105.82886000000001</v>
      </c>
    </row>
    <row r="204" spans="1:6" x14ac:dyDescent="0.2">
      <c r="A204" s="4">
        <v>202</v>
      </c>
      <c r="B204" s="36" t="s">
        <v>104</v>
      </c>
      <c r="C204" s="36">
        <v>9</v>
      </c>
      <c r="D204" s="36">
        <v>9</v>
      </c>
      <c r="E204" s="36">
        <v>81.282470000000004</v>
      </c>
      <c r="F204" s="36">
        <v>79.558170000000004</v>
      </c>
    </row>
    <row r="205" spans="1:6" x14ac:dyDescent="0.2">
      <c r="A205" s="4">
        <v>203</v>
      </c>
      <c r="B205" s="36" t="s">
        <v>104</v>
      </c>
      <c r="C205" s="36">
        <v>9</v>
      </c>
      <c r="D205" s="36">
        <v>10</v>
      </c>
      <c r="E205" s="36">
        <v>80.768500000000003</v>
      </c>
      <c r="F205" s="36">
        <v>79.060779999999994</v>
      </c>
    </row>
    <row r="206" spans="1:6" x14ac:dyDescent="0.2">
      <c r="A206" s="4">
        <v>204</v>
      </c>
      <c r="B206" s="36" t="s">
        <v>104</v>
      </c>
      <c r="C206" s="36">
        <v>9</v>
      </c>
      <c r="D206" s="36">
        <v>11</v>
      </c>
      <c r="E206" s="36">
        <v>80.519800000000004</v>
      </c>
      <c r="F206" s="36">
        <v>78.803790000000006</v>
      </c>
    </row>
    <row r="207" spans="1:6" x14ac:dyDescent="0.2">
      <c r="A207" s="4">
        <v>205</v>
      </c>
      <c r="B207" s="36" t="s">
        <v>104</v>
      </c>
      <c r="C207" s="36">
        <v>9</v>
      </c>
      <c r="D207" s="36">
        <v>12</v>
      </c>
      <c r="E207" s="36">
        <v>76.946849999999998</v>
      </c>
      <c r="F207" s="36">
        <v>75.313739999999996</v>
      </c>
    </row>
    <row r="208" spans="1:6" x14ac:dyDescent="0.2">
      <c r="A208" s="4">
        <v>206</v>
      </c>
      <c r="B208" s="36" t="s">
        <v>104</v>
      </c>
      <c r="C208" s="36">
        <v>9</v>
      </c>
      <c r="D208" s="36">
        <v>13</v>
      </c>
      <c r="E208" s="36">
        <v>2.5615800000000002</v>
      </c>
      <c r="F208" s="36">
        <v>2.5118399999999999</v>
      </c>
    </row>
    <row r="209" spans="1:6" x14ac:dyDescent="0.2">
      <c r="A209" s="4">
        <v>207</v>
      </c>
      <c r="B209" s="36" t="s">
        <v>104</v>
      </c>
      <c r="C209" s="36">
        <v>9</v>
      </c>
      <c r="D209" s="36">
        <v>14</v>
      </c>
      <c r="E209" s="36">
        <v>0</v>
      </c>
      <c r="F209" s="36">
        <v>0</v>
      </c>
    </row>
    <row r="210" spans="1:6" x14ac:dyDescent="0.2">
      <c r="A210" s="4">
        <v>208</v>
      </c>
      <c r="B210" s="36" t="s">
        <v>104</v>
      </c>
      <c r="C210" s="36">
        <v>9</v>
      </c>
      <c r="D210" s="36">
        <v>15</v>
      </c>
      <c r="E210" s="36">
        <v>0</v>
      </c>
      <c r="F210" s="36">
        <v>0</v>
      </c>
    </row>
    <row r="211" spans="1:6" x14ac:dyDescent="0.2">
      <c r="A211" s="4">
        <v>209</v>
      </c>
      <c r="B211" s="36" t="s">
        <v>104</v>
      </c>
      <c r="C211" s="36">
        <v>9</v>
      </c>
      <c r="D211" s="36">
        <v>16</v>
      </c>
      <c r="E211" s="36">
        <v>86.513400000000004</v>
      </c>
      <c r="F211" s="36">
        <v>84.664749999999998</v>
      </c>
    </row>
    <row r="212" spans="1:6" x14ac:dyDescent="0.2">
      <c r="A212" s="4">
        <v>210</v>
      </c>
      <c r="B212" s="36" t="s">
        <v>104</v>
      </c>
      <c r="C212" s="36">
        <v>9</v>
      </c>
      <c r="D212" s="36">
        <v>17</v>
      </c>
      <c r="E212" s="36">
        <v>161.11421000000001</v>
      </c>
      <c r="F212" s="36">
        <v>157.68218999999999</v>
      </c>
    </row>
    <row r="213" spans="1:6" x14ac:dyDescent="0.2">
      <c r="A213" s="4">
        <v>211</v>
      </c>
      <c r="B213" s="36" t="s">
        <v>104</v>
      </c>
      <c r="C213" s="36">
        <v>9</v>
      </c>
      <c r="D213" s="36">
        <v>18</v>
      </c>
      <c r="E213" s="36">
        <v>113.96955</v>
      </c>
      <c r="F213" s="36">
        <v>113.06595</v>
      </c>
    </row>
    <row r="214" spans="1:6" x14ac:dyDescent="0.2">
      <c r="A214" s="4">
        <v>212</v>
      </c>
      <c r="B214" s="36" t="s">
        <v>104</v>
      </c>
      <c r="C214" s="36">
        <v>9</v>
      </c>
      <c r="D214" s="36">
        <v>19</v>
      </c>
      <c r="E214" s="36">
        <v>105.72938000000001</v>
      </c>
      <c r="F214" s="36">
        <v>104.8921</v>
      </c>
    </row>
    <row r="215" spans="1:6" x14ac:dyDescent="0.2">
      <c r="A215" s="4">
        <v>213</v>
      </c>
      <c r="B215" s="36" t="s">
        <v>104</v>
      </c>
      <c r="C215" s="36">
        <v>9</v>
      </c>
      <c r="D215" s="36">
        <v>20</v>
      </c>
      <c r="E215" s="36">
        <v>95.499650000000003</v>
      </c>
      <c r="F215" s="36">
        <v>94.736980000000003</v>
      </c>
    </row>
    <row r="216" spans="1:6" x14ac:dyDescent="0.2">
      <c r="A216" s="4">
        <v>214</v>
      </c>
      <c r="B216" s="36" t="s">
        <v>104</v>
      </c>
      <c r="C216" s="36">
        <v>9</v>
      </c>
      <c r="D216" s="36">
        <v>21</v>
      </c>
      <c r="E216" s="36">
        <v>98.376239999999996</v>
      </c>
      <c r="F216" s="36">
        <v>97.596990000000005</v>
      </c>
    </row>
    <row r="217" spans="1:6" x14ac:dyDescent="0.2">
      <c r="A217" s="4">
        <v>215</v>
      </c>
      <c r="B217" s="36" t="s">
        <v>104</v>
      </c>
      <c r="C217" s="36">
        <v>9</v>
      </c>
      <c r="D217" s="36">
        <v>22</v>
      </c>
      <c r="E217" s="36">
        <v>114.44207</v>
      </c>
      <c r="F217" s="36">
        <v>113.53018</v>
      </c>
    </row>
    <row r="218" spans="1:6" x14ac:dyDescent="0.2">
      <c r="A218" s="4">
        <v>216</v>
      </c>
      <c r="B218" s="36" t="s">
        <v>104</v>
      </c>
      <c r="C218" s="36">
        <v>9</v>
      </c>
      <c r="D218" s="36">
        <v>23</v>
      </c>
      <c r="E218" s="36">
        <v>112.00484</v>
      </c>
      <c r="F218" s="36">
        <v>111.10953000000001</v>
      </c>
    </row>
    <row r="219" spans="1:6" x14ac:dyDescent="0.2">
      <c r="A219" s="4">
        <v>217</v>
      </c>
      <c r="B219" s="36" t="s">
        <v>104</v>
      </c>
      <c r="C219" s="36">
        <v>10</v>
      </c>
      <c r="D219" s="36">
        <v>0</v>
      </c>
      <c r="E219" s="36">
        <v>90.563370000000006</v>
      </c>
      <c r="F219" s="36">
        <v>89.552719999999994</v>
      </c>
    </row>
    <row r="220" spans="1:6" x14ac:dyDescent="0.2">
      <c r="A220" s="4">
        <v>218</v>
      </c>
      <c r="B220" s="36" t="s">
        <v>104</v>
      </c>
      <c r="C220" s="36">
        <v>10</v>
      </c>
      <c r="D220" s="36">
        <v>1</v>
      </c>
      <c r="E220" s="36">
        <v>90.563370000000006</v>
      </c>
      <c r="F220" s="36">
        <v>89.552719999999994</v>
      </c>
    </row>
    <row r="221" spans="1:6" x14ac:dyDescent="0.2">
      <c r="A221" s="4">
        <v>219</v>
      </c>
      <c r="B221" s="36" t="s">
        <v>104</v>
      </c>
      <c r="C221" s="36">
        <v>10</v>
      </c>
      <c r="D221" s="36">
        <v>2</v>
      </c>
      <c r="E221" s="36">
        <v>80.276179999999997</v>
      </c>
      <c r="F221" s="36">
        <v>79.37236</v>
      </c>
    </row>
    <row r="222" spans="1:6" x14ac:dyDescent="0.2">
      <c r="A222" s="4">
        <v>220</v>
      </c>
      <c r="B222" s="36" t="s">
        <v>104</v>
      </c>
      <c r="C222" s="36">
        <v>10</v>
      </c>
      <c r="D222" s="36">
        <v>3</v>
      </c>
      <c r="E222" s="36">
        <v>51.148339999999997</v>
      </c>
      <c r="F222" s="36">
        <v>50.581389999999999</v>
      </c>
    </row>
    <row r="223" spans="1:6" x14ac:dyDescent="0.2">
      <c r="A223" s="4">
        <v>221</v>
      </c>
      <c r="B223" s="36" t="s">
        <v>104</v>
      </c>
      <c r="C223" s="36">
        <v>10</v>
      </c>
      <c r="D223" s="36">
        <v>4</v>
      </c>
      <c r="E223" s="36">
        <v>51.148339999999997</v>
      </c>
      <c r="F223" s="36">
        <v>50.581389999999999</v>
      </c>
    </row>
    <row r="224" spans="1:6" x14ac:dyDescent="0.2">
      <c r="A224" s="4">
        <v>222</v>
      </c>
      <c r="B224" s="36" t="s">
        <v>104</v>
      </c>
      <c r="C224" s="36">
        <v>10</v>
      </c>
      <c r="D224" s="36">
        <v>5</v>
      </c>
      <c r="E224" s="36">
        <v>51.148339999999997</v>
      </c>
      <c r="F224" s="36">
        <v>50.581389999999999</v>
      </c>
    </row>
    <row r="225" spans="1:6" x14ac:dyDescent="0.2">
      <c r="A225" s="4">
        <v>223</v>
      </c>
      <c r="B225" s="36" t="s">
        <v>104</v>
      </c>
      <c r="C225" s="36">
        <v>10</v>
      </c>
      <c r="D225" s="36">
        <v>6</v>
      </c>
      <c r="E225" s="36">
        <v>84.548810000000003</v>
      </c>
      <c r="F225" s="36">
        <v>83.603909999999999</v>
      </c>
    </row>
    <row r="226" spans="1:6" x14ac:dyDescent="0.2">
      <c r="A226" s="4">
        <v>224</v>
      </c>
      <c r="B226" s="36" t="s">
        <v>104</v>
      </c>
      <c r="C226" s="36">
        <v>10</v>
      </c>
      <c r="D226" s="36">
        <v>7</v>
      </c>
      <c r="E226" s="36">
        <v>102.03373999999999</v>
      </c>
      <c r="F226" s="36">
        <v>100.89163000000001</v>
      </c>
    </row>
    <row r="227" spans="1:6" x14ac:dyDescent="0.2">
      <c r="A227" s="4">
        <v>225</v>
      </c>
      <c r="B227" s="36" t="s">
        <v>104</v>
      </c>
      <c r="C227" s="36">
        <v>10</v>
      </c>
      <c r="D227" s="36">
        <v>8</v>
      </c>
      <c r="E227" s="36">
        <v>85.71557</v>
      </c>
      <c r="F227" s="36">
        <v>83.9983</v>
      </c>
    </row>
    <row r="228" spans="1:6" x14ac:dyDescent="0.2">
      <c r="A228" s="4">
        <v>226</v>
      </c>
      <c r="B228" s="36" t="s">
        <v>104</v>
      </c>
      <c r="C228" s="36">
        <v>10</v>
      </c>
      <c r="D228" s="36">
        <v>9</v>
      </c>
      <c r="E228" s="36">
        <v>77.934449999999998</v>
      </c>
      <c r="F228" s="36">
        <v>76.3733</v>
      </c>
    </row>
    <row r="229" spans="1:6" x14ac:dyDescent="0.2">
      <c r="A229" s="4">
        <v>227</v>
      </c>
      <c r="B229" s="36" t="s">
        <v>104</v>
      </c>
      <c r="C229" s="36">
        <v>10</v>
      </c>
      <c r="D229" s="36">
        <v>10</v>
      </c>
      <c r="E229" s="36">
        <v>79.323059999999998</v>
      </c>
      <c r="F229" s="36">
        <v>77.729039999999998</v>
      </c>
    </row>
    <row r="230" spans="1:6" x14ac:dyDescent="0.2">
      <c r="A230" s="4">
        <v>228</v>
      </c>
      <c r="B230" s="36" t="s">
        <v>104</v>
      </c>
      <c r="C230" s="36">
        <v>10</v>
      </c>
      <c r="D230" s="36">
        <v>11</v>
      </c>
      <c r="E230" s="36">
        <v>79.553120000000007</v>
      </c>
      <c r="F230" s="36">
        <v>77.950879999999998</v>
      </c>
    </row>
    <row r="231" spans="1:6" x14ac:dyDescent="0.2">
      <c r="A231" s="4">
        <v>229</v>
      </c>
      <c r="B231" s="36" t="s">
        <v>104</v>
      </c>
      <c r="C231" s="36">
        <v>10</v>
      </c>
      <c r="D231" s="36">
        <v>12</v>
      </c>
      <c r="E231" s="36">
        <v>88.081950000000006</v>
      </c>
      <c r="F231" s="36">
        <v>86.315380000000005</v>
      </c>
    </row>
    <row r="232" spans="1:6" x14ac:dyDescent="0.2">
      <c r="A232" s="4">
        <v>230</v>
      </c>
      <c r="B232" s="36" t="s">
        <v>104</v>
      </c>
      <c r="C232" s="36">
        <v>10</v>
      </c>
      <c r="D232" s="36">
        <v>13</v>
      </c>
      <c r="E232" s="36">
        <v>79.446309999999997</v>
      </c>
      <c r="F232" s="36">
        <v>77.844070000000002</v>
      </c>
    </row>
    <row r="233" spans="1:6" x14ac:dyDescent="0.2">
      <c r="A233" s="4">
        <v>231</v>
      </c>
      <c r="B233" s="36" t="s">
        <v>104</v>
      </c>
      <c r="C233" s="36">
        <v>10</v>
      </c>
      <c r="D233" s="36">
        <v>14</v>
      </c>
      <c r="E233" s="36">
        <v>69.660330000000002</v>
      </c>
      <c r="F233" s="36">
        <v>68.263509999999997</v>
      </c>
    </row>
    <row r="234" spans="1:6" x14ac:dyDescent="0.2">
      <c r="A234" s="4">
        <v>232</v>
      </c>
      <c r="B234" s="36" t="s">
        <v>104</v>
      </c>
      <c r="C234" s="36">
        <v>10</v>
      </c>
      <c r="D234" s="36">
        <v>15</v>
      </c>
      <c r="E234" s="36">
        <v>27.862490000000001</v>
      </c>
      <c r="F234" s="36">
        <v>27.30376</v>
      </c>
    </row>
    <row r="235" spans="1:6" x14ac:dyDescent="0.2">
      <c r="A235" s="4">
        <v>233</v>
      </c>
      <c r="B235" s="36" t="s">
        <v>104</v>
      </c>
      <c r="C235" s="36">
        <v>10</v>
      </c>
      <c r="D235" s="36">
        <v>16</v>
      </c>
      <c r="E235" s="36">
        <v>96.676519999999996</v>
      </c>
      <c r="F235" s="36">
        <v>94.729179999999999</v>
      </c>
    </row>
    <row r="236" spans="1:6" x14ac:dyDescent="0.2">
      <c r="A236" s="4">
        <v>234</v>
      </c>
      <c r="B236" s="36" t="s">
        <v>104</v>
      </c>
      <c r="C236" s="36">
        <v>10</v>
      </c>
      <c r="D236" s="36">
        <v>17</v>
      </c>
      <c r="E236" s="36">
        <v>133.87306000000001</v>
      </c>
      <c r="F236" s="36">
        <v>131.18624</v>
      </c>
    </row>
    <row r="237" spans="1:6" x14ac:dyDescent="0.2">
      <c r="A237" s="4">
        <v>235</v>
      </c>
      <c r="B237" s="36" t="s">
        <v>104</v>
      </c>
      <c r="C237" s="36">
        <v>10</v>
      </c>
      <c r="D237" s="36">
        <v>18</v>
      </c>
      <c r="E237" s="36">
        <v>118.36834</v>
      </c>
      <c r="F237" s="36">
        <v>118.06433</v>
      </c>
    </row>
    <row r="238" spans="1:6" x14ac:dyDescent="0.2">
      <c r="A238" s="4">
        <v>236</v>
      </c>
      <c r="B238" s="36" t="s">
        <v>104</v>
      </c>
      <c r="C238" s="36">
        <v>10</v>
      </c>
      <c r="D238" s="36">
        <v>19</v>
      </c>
      <c r="E238" s="36">
        <v>118.36834</v>
      </c>
      <c r="F238" s="36">
        <v>118.06433</v>
      </c>
    </row>
    <row r="239" spans="1:6" x14ac:dyDescent="0.2">
      <c r="A239" s="4">
        <v>237</v>
      </c>
      <c r="B239" s="36" t="s">
        <v>104</v>
      </c>
      <c r="C239" s="36">
        <v>10</v>
      </c>
      <c r="D239" s="36">
        <v>20</v>
      </c>
      <c r="E239" s="36">
        <v>118.36834</v>
      </c>
      <c r="F239" s="36">
        <v>118.06433</v>
      </c>
    </row>
    <row r="240" spans="1:6" x14ac:dyDescent="0.2">
      <c r="A240" s="4">
        <v>238</v>
      </c>
      <c r="B240" s="36" t="s">
        <v>104</v>
      </c>
      <c r="C240" s="36">
        <v>10</v>
      </c>
      <c r="D240" s="36">
        <v>21</v>
      </c>
      <c r="E240" s="36">
        <v>118.36834</v>
      </c>
      <c r="F240" s="36">
        <v>118.06433</v>
      </c>
    </row>
    <row r="241" spans="1:6" x14ac:dyDescent="0.2">
      <c r="A241" s="4">
        <v>239</v>
      </c>
      <c r="B241" s="36" t="s">
        <v>104</v>
      </c>
      <c r="C241" s="36">
        <v>10</v>
      </c>
      <c r="D241" s="36">
        <v>22</v>
      </c>
      <c r="E241" s="36">
        <v>156.40298000000001</v>
      </c>
      <c r="F241" s="36">
        <v>156.00037</v>
      </c>
    </row>
    <row r="242" spans="1:6" x14ac:dyDescent="0.2">
      <c r="A242" s="4">
        <v>240</v>
      </c>
      <c r="B242" s="36" t="s">
        <v>104</v>
      </c>
      <c r="C242" s="36">
        <v>10</v>
      </c>
      <c r="D242" s="36">
        <v>23</v>
      </c>
      <c r="E242" s="36">
        <v>222.90814</v>
      </c>
      <c r="F242" s="36">
        <v>222.34119999999999</v>
      </c>
    </row>
    <row r="243" spans="1:6" x14ac:dyDescent="0.2">
      <c r="A243" s="4">
        <v>241</v>
      </c>
      <c r="B243" s="36" t="s">
        <v>104</v>
      </c>
      <c r="C243" s="36">
        <v>11</v>
      </c>
      <c r="D243" s="36">
        <v>0</v>
      </c>
      <c r="E243" s="36">
        <v>316.11066</v>
      </c>
      <c r="F243" s="36">
        <v>314.82850999999999</v>
      </c>
    </row>
    <row r="244" spans="1:6" x14ac:dyDescent="0.2">
      <c r="A244" s="4">
        <v>242</v>
      </c>
      <c r="B244" s="36" t="s">
        <v>104</v>
      </c>
      <c r="C244" s="36">
        <v>11</v>
      </c>
      <c r="D244" s="36">
        <v>1</v>
      </c>
      <c r="E244" s="36">
        <v>293.67727000000002</v>
      </c>
      <c r="F244" s="36">
        <v>292.48611</v>
      </c>
    </row>
    <row r="245" spans="1:6" x14ac:dyDescent="0.2">
      <c r="A245" s="4">
        <v>243</v>
      </c>
      <c r="B245" s="36" t="s">
        <v>104</v>
      </c>
      <c r="C245" s="36">
        <v>11</v>
      </c>
      <c r="D245" s="36">
        <v>2</v>
      </c>
      <c r="E245" s="36">
        <v>280.65730000000002</v>
      </c>
      <c r="F245" s="36">
        <v>279.51576999999997</v>
      </c>
    </row>
    <row r="246" spans="1:6" x14ac:dyDescent="0.2">
      <c r="A246" s="4">
        <v>244</v>
      </c>
      <c r="B246" s="36" t="s">
        <v>104</v>
      </c>
      <c r="C246" s="36">
        <v>11</v>
      </c>
      <c r="D246" s="36">
        <v>3</v>
      </c>
      <c r="E246" s="36">
        <v>64.967500000000001</v>
      </c>
      <c r="F246" s="36">
        <v>64.702799999999996</v>
      </c>
    </row>
    <row r="247" spans="1:6" x14ac:dyDescent="0.2">
      <c r="A247" s="4">
        <v>245</v>
      </c>
      <c r="B247" s="36" t="s">
        <v>104</v>
      </c>
      <c r="C247" s="36">
        <v>11</v>
      </c>
      <c r="D247" s="36">
        <v>4</v>
      </c>
      <c r="E247" s="36">
        <v>58.705669999999998</v>
      </c>
      <c r="F247" s="36">
        <v>58.465789999999998</v>
      </c>
    </row>
    <row r="248" spans="1:6" x14ac:dyDescent="0.2">
      <c r="A248" s="4">
        <v>246</v>
      </c>
      <c r="B248" s="36" t="s">
        <v>104</v>
      </c>
      <c r="C248" s="36">
        <v>11</v>
      </c>
      <c r="D248" s="36">
        <v>5</v>
      </c>
      <c r="E248" s="36">
        <v>224.59863000000001</v>
      </c>
      <c r="F248" s="36">
        <v>223.69699</v>
      </c>
    </row>
    <row r="249" spans="1:6" x14ac:dyDescent="0.2">
      <c r="A249" s="4">
        <v>247</v>
      </c>
      <c r="B249" s="36" t="s">
        <v>104</v>
      </c>
      <c r="C249" s="36">
        <v>11</v>
      </c>
      <c r="D249" s="36">
        <v>6</v>
      </c>
      <c r="E249" s="36">
        <v>246.51088999999999</v>
      </c>
      <c r="F249" s="36">
        <v>245.51826</v>
      </c>
    </row>
    <row r="250" spans="1:6" x14ac:dyDescent="0.2">
      <c r="A250" s="4">
        <v>248</v>
      </c>
      <c r="B250" s="36" t="s">
        <v>104</v>
      </c>
      <c r="C250" s="36">
        <v>11</v>
      </c>
      <c r="D250" s="36">
        <v>7</v>
      </c>
      <c r="E250" s="36">
        <v>246.51088999999999</v>
      </c>
      <c r="F250" s="36">
        <v>245.51826</v>
      </c>
    </row>
    <row r="251" spans="1:6" x14ac:dyDescent="0.2">
      <c r="A251" s="4">
        <v>249</v>
      </c>
      <c r="B251" s="36" t="s">
        <v>104</v>
      </c>
      <c r="C251" s="36">
        <v>11</v>
      </c>
      <c r="D251" s="36">
        <v>8</v>
      </c>
      <c r="E251" s="36">
        <v>58.755310000000001</v>
      </c>
      <c r="F251" s="36">
        <v>58.697400000000002</v>
      </c>
    </row>
    <row r="252" spans="1:6" x14ac:dyDescent="0.2">
      <c r="A252" s="4">
        <v>250</v>
      </c>
      <c r="B252" s="36" t="s">
        <v>104</v>
      </c>
      <c r="C252" s="36">
        <v>11</v>
      </c>
      <c r="D252" s="36">
        <v>9</v>
      </c>
      <c r="E252" s="36">
        <v>161.88108</v>
      </c>
      <c r="F252" s="36">
        <v>161.72391999999999</v>
      </c>
    </row>
    <row r="253" spans="1:6" x14ac:dyDescent="0.2">
      <c r="A253" s="4">
        <v>251</v>
      </c>
      <c r="B253" s="36" t="s">
        <v>104</v>
      </c>
      <c r="C253" s="36">
        <v>11</v>
      </c>
      <c r="D253" s="36">
        <v>10</v>
      </c>
      <c r="E253" s="36">
        <v>129.65376000000001</v>
      </c>
      <c r="F253" s="36">
        <v>129.52968000000001</v>
      </c>
    </row>
    <row r="254" spans="1:6" x14ac:dyDescent="0.2">
      <c r="A254" s="4">
        <v>252</v>
      </c>
      <c r="B254" s="36" t="s">
        <v>104</v>
      </c>
      <c r="C254" s="36">
        <v>11</v>
      </c>
      <c r="D254" s="36">
        <v>11</v>
      </c>
      <c r="E254" s="36">
        <v>181.21251000000001</v>
      </c>
      <c r="F254" s="36">
        <v>181.03880000000001</v>
      </c>
    </row>
    <row r="255" spans="1:6" x14ac:dyDescent="0.2">
      <c r="A255" s="4">
        <v>253</v>
      </c>
      <c r="B255" s="36" t="s">
        <v>104</v>
      </c>
      <c r="C255" s="36">
        <v>11</v>
      </c>
      <c r="D255" s="36">
        <v>12</v>
      </c>
      <c r="E255" s="36">
        <v>279.69774999999998</v>
      </c>
      <c r="F255" s="36">
        <v>279.43304999999998</v>
      </c>
    </row>
    <row r="256" spans="1:6" x14ac:dyDescent="0.2">
      <c r="A256" s="4">
        <v>254</v>
      </c>
      <c r="B256" s="36" t="s">
        <v>104</v>
      </c>
      <c r="C256" s="36">
        <v>11</v>
      </c>
      <c r="D256" s="36">
        <v>13</v>
      </c>
      <c r="E256" s="36">
        <v>290.60838999999999</v>
      </c>
      <c r="F256" s="36">
        <v>290.32715000000002</v>
      </c>
    </row>
    <row r="257" spans="1:6" x14ac:dyDescent="0.2">
      <c r="A257" s="4">
        <v>255</v>
      </c>
      <c r="B257" s="36" t="s">
        <v>104</v>
      </c>
      <c r="C257" s="36">
        <v>11</v>
      </c>
      <c r="D257" s="36">
        <v>14</v>
      </c>
      <c r="E257" s="36">
        <v>290.60838999999999</v>
      </c>
      <c r="F257" s="36">
        <v>290.32715000000002</v>
      </c>
    </row>
    <row r="258" spans="1:6" x14ac:dyDescent="0.2">
      <c r="A258" s="4">
        <v>256</v>
      </c>
      <c r="B258" s="36" t="s">
        <v>104</v>
      </c>
      <c r="C258" s="36">
        <v>11</v>
      </c>
      <c r="D258" s="36">
        <v>15</v>
      </c>
      <c r="E258" s="36">
        <v>290.60838999999999</v>
      </c>
      <c r="F258" s="36">
        <v>290.32715000000002</v>
      </c>
    </row>
    <row r="259" spans="1:6" x14ac:dyDescent="0.2">
      <c r="A259" s="4">
        <v>257</v>
      </c>
      <c r="B259" s="36" t="s">
        <v>104</v>
      </c>
      <c r="C259" s="36">
        <v>11</v>
      </c>
      <c r="D259" s="36">
        <v>16</v>
      </c>
      <c r="E259" s="36">
        <v>290.60838999999999</v>
      </c>
      <c r="F259" s="36">
        <v>290.32715000000002</v>
      </c>
    </row>
    <row r="260" spans="1:6" x14ac:dyDescent="0.2">
      <c r="A260" s="4">
        <v>258</v>
      </c>
      <c r="B260" s="36" t="s">
        <v>104</v>
      </c>
      <c r="C260" s="36">
        <v>11</v>
      </c>
      <c r="D260" s="36">
        <v>17</v>
      </c>
      <c r="E260" s="36">
        <v>290.60838999999999</v>
      </c>
      <c r="F260" s="36">
        <v>290.32715000000002</v>
      </c>
    </row>
    <row r="261" spans="1:6" x14ac:dyDescent="0.2">
      <c r="A261" s="4">
        <v>259</v>
      </c>
      <c r="B261" s="36" t="s">
        <v>104</v>
      </c>
      <c r="C261" s="36">
        <v>11</v>
      </c>
      <c r="D261" s="36">
        <v>18</v>
      </c>
      <c r="E261" s="36">
        <v>289.58267999999998</v>
      </c>
      <c r="F261" s="36">
        <v>288.22608000000002</v>
      </c>
    </row>
    <row r="262" spans="1:6" x14ac:dyDescent="0.2">
      <c r="A262" s="4">
        <v>260</v>
      </c>
      <c r="B262" s="36" t="s">
        <v>104</v>
      </c>
      <c r="C262" s="36">
        <v>11</v>
      </c>
      <c r="D262" s="36">
        <v>19</v>
      </c>
      <c r="E262" s="36">
        <v>269.36615</v>
      </c>
      <c r="F262" s="36">
        <v>268.10055</v>
      </c>
    </row>
    <row r="263" spans="1:6" x14ac:dyDescent="0.2">
      <c r="A263" s="4">
        <v>261</v>
      </c>
      <c r="B263" s="36" t="s">
        <v>104</v>
      </c>
      <c r="C263" s="36">
        <v>11</v>
      </c>
      <c r="D263" s="36">
        <v>20</v>
      </c>
      <c r="E263" s="36">
        <v>188.83093</v>
      </c>
      <c r="F263" s="36">
        <v>187.94584</v>
      </c>
    </row>
    <row r="264" spans="1:6" x14ac:dyDescent="0.2">
      <c r="A264" s="4">
        <v>262</v>
      </c>
      <c r="B264" s="36" t="s">
        <v>104</v>
      </c>
      <c r="C264" s="36">
        <v>11</v>
      </c>
      <c r="D264" s="36">
        <v>21</v>
      </c>
      <c r="E264" s="36">
        <v>58.680860000000003</v>
      </c>
      <c r="F264" s="36">
        <v>58.399610000000003</v>
      </c>
    </row>
    <row r="265" spans="1:6" x14ac:dyDescent="0.2">
      <c r="A265" s="4">
        <v>263</v>
      </c>
      <c r="B265" s="36" t="s">
        <v>104</v>
      </c>
      <c r="C265" s="36">
        <v>11</v>
      </c>
      <c r="D265" s="36">
        <v>22</v>
      </c>
      <c r="E265" s="36">
        <v>58.680860000000003</v>
      </c>
      <c r="F265" s="36">
        <v>58.399610000000003</v>
      </c>
    </row>
    <row r="266" spans="1:6" x14ac:dyDescent="0.2">
      <c r="A266" s="4">
        <v>264</v>
      </c>
      <c r="B266" s="36" t="s">
        <v>104</v>
      </c>
      <c r="C266" s="36">
        <v>11</v>
      </c>
      <c r="D266" s="36">
        <v>23</v>
      </c>
      <c r="E266" s="36">
        <v>62.014429999999997</v>
      </c>
      <c r="F266" s="36">
        <v>61.716650000000001</v>
      </c>
    </row>
    <row r="267" spans="1:6" x14ac:dyDescent="0.2">
      <c r="A267" s="4">
        <v>265</v>
      </c>
      <c r="B267" s="36" t="s">
        <v>104</v>
      </c>
      <c r="C267" s="36">
        <v>12</v>
      </c>
      <c r="D267" s="36">
        <v>0</v>
      </c>
      <c r="E267" s="36">
        <v>58.407890000000002</v>
      </c>
      <c r="F267" s="36">
        <v>58.035649999999997</v>
      </c>
    </row>
    <row r="268" spans="1:6" x14ac:dyDescent="0.2">
      <c r="A268" s="4">
        <v>266</v>
      </c>
      <c r="B268" s="36" t="s">
        <v>104</v>
      </c>
      <c r="C268" s="36">
        <v>12</v>
      </c>
      <c r="D268" s="36">
        <v>1</v>
      </c>
      <c r="E268" s="36">
        <v>58.407890000000002</v>
      </c>
      <c r="F268" s="36">
        <v>58.035649999999997</v>
      </c>
    </row>
    <row r="269" spans="1:6" x14ac:dyDescent="0.2">
      <c r="A269" s="4">
        <v>267</v>
      </c>
      <c r="B269" s="36" t="s">
        <v>104</v>
      </c>
      <c r="C269" s="36">
        <v>12</v>
      </c>
      <c r="D269" s="36">
        <v>2</v>
      </c>
      <c r="E269" s="36">
        <v>27.25591</v>
      </c>
      <c r="F269" s="36">
        <v>27.0822</v>
      </c>
    </row>
    <row r="270" spans="1:6" x14ac:dyDescent="0.2">
      <c r="A270" s="4">
        <v>268</v>
      </c>
      <c r="B270" s="36" t="s">
        <v>104</v>
      </c>
      <c r="C270" s="36">
        <v>12</v>
      </c>
      <c r="D270" s="36">
        <v>3</v>
      </c>
      <c r="E270" s="36">
        <v>0</v>
      </c>
      <c r="F270" s="36">
        <v>0</v>
      </c>
    </row>
    <row r="271" spans="1:6" x14ac:dyDescent="0.2">
      <c r="A271" s="4">
        <v>269</v>
      </c>
      <c r="B271" s="36" t="s">
        <v>104</v>
      </c>
      <c r="C271" s="36">
        <v>12</v>
      </c>
      <c r="D271" s="36">
        <v>4</v>
      </c>
      <c r="E271" s="36">
        <v>0</v>
      </c>
      <c r="F271" s="36">
        <v>0</v>
      </c>
    </row>
    <row r="272" spans="1:6" x14ac:dyDescent="0.2">
      <c r="A272" s="4">
        <v>270</v>
      </c>
      <c r="B272" s="36" t="s">
        <v>104</v>
      </c>
      <c r="C272" s="36">
        <v>12</v>
      </c>
      <c r="D272" s="36">
        <v>5</v>
      </c>
      <c r="E272" s="36">
        <v>0</v>
      </c>
      <c r="F272" s="36">
        <v>0</v>
      </c>
    </row>
    <row r="273" spans="1:6" x14ac:dyDescent="0.2">
      <c r="A273" s="4">
        <v>271</v>
      </c>
      <c r="B273" s="36" t="s">
        <v>104</v>
      </c>
      <c r="C273" s="36">
        <v>12</v>
      </c>
      <c r="D273" s="36">
        <v>6</v>
      </c>
      <c r="E273" s="36">
        <v>0</v>
      </c>
      <c r="F273" s="36">
        <v>0</v>
      </c>
    </row>
    <row r="274" spans="1:6" x14ac:dyDescent="0.2">
      <c r="A274" s="4">
        <v>272</v>
      </c>
      <c r="B274" s="36" t="s">
        <v>104</v>
      </c>
      <c r="C274" s="36">
        <v>12</v>
      </c>
      <c r="D274" s="36">
        <v>7</v>
      </c>
      <c r="E274" s="36">
        <v>0</v>
      </c>
      <c r="F274" s="36">
        <v>0</v>
      </c>
    </row>
    <row r="275" spans="1:6" x14ac:dyDescent="0.2">
      <c r="A275" s="4">
        <v>273</v>
      </c>
      <c r="B275" s="36" t="s">
        <v>104</v>
      </c>
      <c r="C275" s="36">
        <v>12</v>
      </c>
      <c r="D275" s="36">
        <v>8</v>
      </c>
      <c r="E275" s="36">
        <v>0</v>
      </c>
      <c r="F275" s="36">
        <v>0</v>
      </c>
    </row>
    <row r="276" spans="1:6" x14ac:dyDescent="0.2">
      <c r="A276" s="4">
        <v>274</v>
      </c>
      <c r="B276" s="36" t="s">
        <v>104</v>
      </c>
      <c r="C276" s="36">
        <v>12</v>
      </c>
      <c r="D276" s="36">
        <v>9</v>
      </c>
      <c r="E276" s="36">
        <v>0</v>
      </c>
      <c r="F276" s="36">
        <v>0</v>
      </c>
    </row>
    <row r="277" spans="1:6" x14ac:dyDescent="0.2">
      <c r="A277" s="4">
        <v>275</v>
      </c>
      <c r="B277" s="36" t="s">
        <v>104</v>
      </c>
      <c r="C277" s="36">
        <v>12</v>
      </c>
      <c r="D277" s="36">
        <v>10</v>
      </c>
      <c r="E277" s="36">
        <v>22.408580000000001</v>
      </c>
      <c r="F277" s="36">
        <v>22.19351</v>
      </c>
    </row>
    <row r="278" spans="1:6" x14ac:dyDescent="0.2">
      <c r="A278" s="4">
        <v>276</v>
      </c>
      <c r="B278" s="36" t="s">
        <v>104</v>
      </c>
      <c r="C278" s="36">
        <v>12</v>
      </c>
      <c r="D278" s="36">
        <v>11</v>
      </c>
      <c r="E278" s="36">
        <v>58.449249999999999</v>
      </c>
      <c r="F278" s="36">
        <v>57.903300000000002</v>
      </c>
    </row>
    <row r="279" spans="1:6" x14ac:dyDescent="0.2">
      <c r="A279" s="4">
        <v>277</v>
      </c>
      <c r="B279" s="36" t="s">
        <v>104</v>
      </c>
      <c r="C279" s="36">
        <v>12</v>
      </c>
      <c r="D279" s="36">
        <v>12</v>
      </c>
      <c r="E279" s="36">
        <v>58.449249999999999</v>
      </c>
      <c r="F279" s="36">
        <v>57.903300000000002</v>
      </c>
    </row>
    <row r="280" spans="1:6" x14ac:dyDescent="0.2">
      <c r="A280" s="4">
        <v>278</v>
      </c>
      <c r="B280" s="36" t="s">
        <v>104</v>
      </c>
      <c r="C280" s="36">
        <v>12</v>
      </c>
      <c r="D280" s="36">
        <v>13</v>
      </c>
      <c r="E280" s="36">
        <v>58.449249999999999</v>
      </c>
      <c r="F280" s="36">
        <v>57.903300000000002</v>
      </c>
    </row>
    <row r="281" spans="1:6" x14ac:dyDescent="0.2">
      <c r="A281" s="4">
        <v>279</v>
      </c>
      <c r="B281" s="36" t="s">
        <v>104</v>
      </c>
      <c r="C281" s="36">
        <v>12</v>
      </c>
      <c r="D281" s="36">
        <v>14</v>
      </c>
      <c r="E281" s="36">
        <v>58.449249999999999</v>
      </c>
      <c r="F281" s="36">
        <v>57.903300000000002</v>
      </c>
    </row>
    <row r="282" spans="1:6" x14ac:dyDescent="0.2">
      <c r="A282" s="4">
        <v>280</v>
      </c>
      <c r="B282" s="36" t="s">
        <v>104</v>
      </c>
      <c r="C282" s="36">
        <v>12</v>
      </c>
      <c r="D282" s="36">
        <v>15</v>
      </c>
      <c r="E282" s="36">
        <v>58.449249999999999</v>
      </c>
      <c r="F282" s="36">
        <v>57.903300000000002</v>
      </c>
    </row>
    <row r="283" spans="1:6" x14ac:dyDescent="0.2">
      <c r="A283" s="4">
        <v>281</v>
      </c>
      <c r="B283" s="36" t="s">
        <v>104</v>
      </c>
      <c r="C283" s="36">
        <v>12</v>
      </c>
      <c r="D283" s="36">
        <v>16</v>
      </c>
      <c r="E283" s="36">
        <v>58.449249999999999</v>
      </c>
      <c r="F283" s="36">
        <v>57.903300000000002</v>
      </c>
    </row>
    <row r="284" spans="1:6" x14ac:dyDescent="0.2">
      <c r="A284" s="4">
        <v>282</v>
      </c>
      <c r="B284" s="36" t="s">
        <v>104</v>
      </c>
      <c r="C284" s="36">
        <v>12</v>
      </c>
      <c r="D284" s="36">
        <v>17</v>
      </c>
      <c r="E284" s="36">
        <v>58.449249999999999</v>
      </c>
      <c r="F284" s="36">
        <v>57.903300000000002</v>
      </c>
    </row>
    <row r="285" spans="1:6" x14ac:dyDescent="0.2">
      <c r="A285" s="4">
        <v>283</v>
      </c>
      <c r="B285" s="36" t="s">
        <v>104</v>
      </c>
      <c r="C285" s="36">
        <v>12</v>
      </c>
      <c r="D285" s="36">
        <v>18</v>
      </c>
      <c r="E285" s="36">
        <v>58.573320000000002</v>
      </c>
      <c r="F285" s="36">
        <v>57.729590000000002</v>
      </c>
    </row>
    <row r="286" spans="1:6" x14ac:dyDescent="0.2">
      <c r="A286" s="4">
        <v>284</v>
      </c>
      <c r="B286" s="36" t="s">
        <v>104</v>
      </c>
      <c r="C286" s="36">
        <v>12</v>
      </c>
      <c r="D286" s="36">
        <v>19</v>
      </c>
      <c r="E286" s="36">
        <v>58.573320000000002</v>
      </c>
      <c r="F286" s="36">
        <v>57.729590000000002</v>
      </c>
    </row>
    <row r="287" spans="1:6" x14ac:dyDescent="0.2">
      <c r="A287" s="4">
        <v>285</v>
      </c>
      <c r="B287" s="36" t="s">
        <v>104</v>
      </c>
      <c r="C287" s="36">
        <v>12</v>
      </c>
      <c r="D287" s="36">
        <v>20</v>
      </c>
      <c r="E287" s="36">
        <v>58.573320000000002</v>
      </c>
      <c r="F287" s="36">
        <v>57.729590000000002</v>
      </c>
    </row>
    <row r="288" spans="1:6" x14ac:dyDescent="0.2">
      <c r="A288" s="4">
        <v>286</v>
      </c>
      <c r="B288" s="36" t="s">
        <v>104</v>
      </c>
      <c r="C288" s="36">
        <v>12</v>
      </c>
      <c r="D288" s="36">
        <v>21</v>
      </c>
      <c r="E288" s="36">
        <v>58.573320000000002</v>
      </c>
      <c r="F288" s="36">
        <v>57.729590000000002</v>
      </c>
    </row>
    <row r="289" spans="1:6" x14ac:dyDescent="0.2">
      <c r="A289" s="4">
        <v>287</v>
      </c>
      <c r="B289" s="36" t="s">
        <v>104</v>
      </c>
      <c r="C289" s="36">
        <v>12</v>
      </c>
      <c r="D289" s="36">
        <v>22</v>
      </c>
      <c r="E289" s="36">
        <v>58.573320000000002</v>
      </c>
      <c r="F289" s="36">
        <v>57.729590000000002</v>
      </c>
    </row>
    <row r="290" spans="1:6" x14ac:dyDescent="0.2">
      <c r="A290" s="4">
        <v>288</v>
      </c>
      <c r="B290" s="36" t="s">
        <v>104</v>
      </c>
      <c r="C290" s="36">
        <v>12</v>
      </c>
      <c r="D290" s="36">
        <v>23</v>
      </c>
      <c r="E290" s="36">
        <v>58.573320000000002</v>
      </c>
      <c r="F290" s="36">
        <v>57.729590000000002</v>
      </c>
    </row>
    <row r="291" spans="1:6" x14ac:dyDescent="0.2">
      <c r="A291" s="4">
        <v>289</v>
      </c>
      <c r="B291" s="36" t="s">
        <v>104</v>
      </c>
      <c r="C291" s="36">
        <v>13</v>
      </c>
      <c r="D291" s="36">
        <v>0</v>
      </c>
      <c r="E291" s="36">
        <v>58.656039999999997</v>
      </c>
      <c r="F291" s="36">
        <v>58.763579999999997</v>
      </c>
    </row>
    <row r="292" spans="1:6" x14ac:dyDescent="0.2">
      <c r="A292" s="4">
        <v>290</v>
      </c>
      <c r="B292" s="36" t="s">
        <v>104</v>
      </c>
      <c r="C292" s="36">
        <v>13</v>
      </c>
      <c r="D292" s="36">
        <v>1</v>
      </c>
      <c r="E292" s="36">
        <v>58.656039999999997</v>
      </c>
      <c r="F292" s="36">
        <v>58.763579999999997</v>
      </c>
    </row>
    <row r="293" spans="1:6" x14ac:dyDescent="0.2">
      <c r="A293" s="4">
        <v>291</v>
      </c>
      <c r="B293" s="36" t="s">
        <v>104</v>
      </c>
      <c r="C293" s="36">
        <v>13</v>
      </c>
      <c r="D293" s="36">
        <v>2</v>
      </c>
      <c r="E293" s="36">
        <v>74.959959999999995</v>
      </c>
      <c r="F293" s="36">
        <v>75.092309999999998</v>
      </c>
    </row>
    <row r="294" spans="1:6" x14ac:dyDescent="0.2">
      <c r="A294" s="4">
        <v>292</v>
      </c>
      <c r="B294" s="36" t="s">
        <v>104</v>
      </c>
      <c r="C294" s="36">
        <v>13</v>
      </c>
      <c r="D294" s="36">
        <v>3</v>
      </c>
      <c r="E294" s="36">
        <v>84.530550000000005</v>
      </c>
      <c r="F294" s="36">
        <v>84.67944</v>
      </c>
    </row>
    <row r="295" spans="1:6" x14ac:dyDescent="0.2">
      <c r="A295" s="4">
        <v>293</v>
      </c>
      <c r="B295" s="36" t="s">
        <v>104</v>
      </c>
      <c r="C295" s="36">
        <v>13</v>
      </c>
      <c r="D295" s="36">
        <v>4</v>
      </c>
      <c r="E295" s="36">
        <v>89.84111</v>
      </c>
      <c r="F295" s="36">
        <v>89.998270000000005</v>
      </c>
    </row>
    <row r="296" spans="1:6" x14ac:dyDescent="0.2">
      <c r="A296" s="4">
        <v>294</v>
      </c>
      <c r="B296" s="36" t="s">
        <v>104</v>
      </c>
      <c r="C296" s="36">
        <v>13</v>
      </c>
      <c r="D296" s="36">
        <v>5</v>
      </c>
      <c r="E296" s="36">
        <v>107.69186999999999</v>
      </c>
      <c r="F296" s="36">
        <v>107.89039</v>
      </c>
    </row>
    <row r="297" spans="1:6" x14ac:dyDescent="0.2">
      <c r="A297" s="4">
        <v>295</v>
      </c>
      <c r="B297" s="36" t="s">
        <v>104</v>
      </c>
      <c r="C297" s="36">
        <v>13</v>
      </c>
      <c r="D297" s="36">
        <v>6</v>
      </c>
      <c r="E297" s="36">
        <v>107.69186999999999</v>
      </c>
      <c r="F297" s="36">
        <v>107.89039</v>
      </c>
    </row>
    <row r="298" spans="1:6" x14ac:dyDescent="0.2">
      <c r="A298" s="4">
        <v>296</v>
      </c>
      <c r="B298" s="36" t="s">
        <v>104</v>
      </c>
      <c r="C298" s="36">
        <v>13</v>
      </c>
      <c r="D298" s="36">
        <v>7</v>
      </c>
      <c r="E298" s="36">
        <v>107.69186999999999</v>
      </c>
      <c r="F298" s="36">
        <v>107.89039</v>
      </c>
    </row>
    <row r="299" spans="1:6" x14ac:dyDescent="0.2">
      <c r="A299" s="4">
        <v>297</v>
      </c>
      <c r="B299" s="36" t="s">
        <v>104</v>
      </c>
      <c r="C299" s="36">
        <v>13</v>
      </c>
      <c r="D299" s="36">
        <v>8</v>
      </c>
      <c r="E299" s="36">
        <v>215.22657000000001</v>
      </c>
      <c r="F299" s="36">
        <v>113.03551</v>
      </c>
    </row>
    <row r="300" spans="1:6" x14ac:dyDescent="0.2">
      <c r="A300" s="4">
        <v>298</v>
      </c>
      <c r="B300" s="36" t="s">
        <v>104</v>
      </c>
      <c r="C300" s="36">
        <v>13</v>
      </c>
      <c r="D300" s="36">
        <v>9</v>
      </c>
      <c r="E300" s="36">
        <v>291.93189000000001</v>
      </c>
      <c r="F300" s="36">
        <v>108.80857</v>
      </c>
    </row>
    <row r="301" spans="1:6" x14ac:dyDescent="0.2">
      <c r="A301" s="4">
        <v>299</v>
      </c>
      <c r="B301" s="36" t="s">
        <v>104</v>
      </c>
      <c r="C301" s="36">
        <v>13</v>
      </c>
      <c r="D301" s="36">
        <v>10</v>
      </c>
      <c r="E301" s="36">
        <v>291.93189000000001</v>
      </c>
      <c r="F301" s="36">
        <v>118.89202</v>
      </c>
    </row>
    <row r="302" spans="1:6" x14ac:dyDescent="0.2">
      <c r="A302" s="4">
        <v>300</v>
      </c>
      <c r="B302" s="36" t="s">
        <v>104</v>
      </c>
      <c r="C302" s="36">
        <v>13</v>
      </c>
      <c r="D302" s="36">
        <v>11</v>
      </c>
      <c r="E302" s="36">
        <v>291.93189000000001</v>
      </c>
      <c r="F302" s="36">
        <v>120.66221</v>
      </c>
    </row>
    <row r="303" spans="1:6" x14ac:dyDescent="0.2">
      <c r="A303" s="4">
        <v>301</v>
      </c>
      <c r="B303" s="36" t="s">
        <v>104</v>
      </c>
      <c r="C303" s="36">
        <v>13</v>
      </c>
      <c r="D303" s="36">
        <v>12</v>
      </c>
      <c r="E303" s="36">
        <v>291.93189000000001</v>
      </c>
      <c r="F303" s="36">
        <v>131.32468</v>
      </c>
    </row>
    <row r="304" spans="1:6" x14ac:dyDescent="0.2">
      <c r="A304" s="4">
        <v>302</v>
      </c>
      <c r="B304" s="36" t="s">
        <v>104</v>
      </c>
      <c r="C304" s="36">
        <v>13</v>
      </c>
      <c r="D304" s="36">
        <v>13</v>
      </c>
      <c r="E304" s="36">
        <v>291.93189000000001</v>
      </c>
      <c r="F304" s="36">
        <v>164.71007</v>
      </c>
    </row>
    <row r="305" spans="1:6" x14ac:dyDescent="0.2">
      <c r="A305" s="4">
        <v>303</v>
      </c>
      <c r="B305" s="36" t="s">
        <v>104</v>
      </c>
      <c r="C305" s="36">
        <v>13</v>
      </c>
      <c r="D305" s="36">
        <v>14</v>
      </c>
      <c r="E305" s="36">
        <v>291.93189000000001</v>
      </c>
      <c r="F305" s="36">
        <v>164.71007</v>
      </c>
    </row>
    <row r="306" spans="1:6" x14ac:dyDescent="0.2">
      <c r="A306" s="4">
        <v>304</v>
      </c>
      <c r="B306" s="36" t="s">
        <v>104</v>
      </c>
      <c r="C306" s="36">
        <v>13</v>
      </c>
      <c r="D306" s="36">
        <v>15</v>
      </c>
      <c r="E306" s="36">
        <v>291.93189000000001</v>
      </c>
      <c r="F306" s="36">
        <v>171.64193</v>
      </c>
    </row>
    <row r="307" spans="1:6" x14ac:dyDescent="0.2">
      <c r="A307" s="4">
        <v>305</v>
      </c>
      <c r="B307" s="36" t="s">
        <v>104</v>
      </c>
      <c r="C307" s="36">
        <v>13</v>
      </c>
      <c r="D307" s="36">
        <v>16</v>
      </c>
      <c r="E307" s="36">
        <v>291.93189000000001</v>
      </c>
      <c r="F307" s="36">
        <v>233.16831999999999</v>
      </c>
    </row>
    <row r="308" spans="1:6" x14ac:dyDescent="0.2">
      <c r="A308" s="4">
        <v>306</v>
      </c>
      <c r="B308" s="36" t="s">
        <v>104</v>
      </c>
      <c r="C308" s="36">
        <v>13</v>
      </c>
      <c r="D308" s="36">
        <v>17</v>
      </c>
      <c r="E308" s="36">
        <v>287.62223</v>
      </c>
      <c r="F308" s="36">
        <v>316.10239000000001</v>
      </c>
    </row>
    <row r="309" spans="1:6" x14ac:dyDescent="0.2">
      <c r="A309" s="4">
        <v>307</v>
      </c>
      <c r="B309" s="36" t="s">
        <v>104</v>
      </c>
      <c r="C309" s="36">
        <v>13</v>
      </c>
      <c r="D309" s="36">
        <v>18</v>
      </c>
      <c r="E309" s="36">
        <v>250.45659000000001</v>
      </c>
      <c r="F309" s="36">
        <v>293.96678000000003</v>
      </c>
    </row>
    <row r="310" spans="1:6" x14ac:dyDescent="0.2">
      <c r="A310" s="4">
        <v>308</v>
      </c>
      <c r="B310" s="36" t="s">
        <v>104</v>
      </c>
      <c r="C310" s="36">
        <v>13</v>
      </c>
      <c r="D310" s="36">
        <v>19</v>
      </c>
      <c r="E310" s="36">
        <v>250.45659000000001</v>
      </c>
      <c r="F310" s="36">
        <v>289.64058</v>
      </c>
    </row>
    <row r="311" spans="1:6" x14ac:dyDescent="0.2">
      <c r="A311" s="4">
        <v>309</v>
      </c>
      <c r="B311" s="36" t="s">
        <v>104</v>
      </c>
      <c r="C311" s="36">
        <v>13</v>
      </c>
      <c r="D311" s="36">
        <v>20</v>
      </c>
      <c r="E311" s="36">
        <v>250.45659000000001</v>
      </c>
      <c r="F311" s="36">
        <v>288.07718999999997</v>
      </c>
    </row>
    <row r="312" spans="1:6" x14ac:dyDescent="0.2">
      <c r="A312" s="4">
        <v>310</v>
      </c>
      <c r="B312" s="36" t="s">
        <v>104</v>
      </c>
      <c r="C312" s="36">
        <v>13</v>
      </c>
      <c r="D312" s="36">
        <v>21</v>
      </c>
      <c r="E312" s="36">
        <v>250.45659000000001</v>
      </c>
      <c r="F312" s="36">
        <v>278.34116</v>
      </c>
    </row>
    <row r="313" spans="1:6" x14ac:dyDescent="0.2">
      <c r="A313" s="4">
        <v>311</v>
      </c>
      <c r="B313" s="36" t="s">
        <v>104</v>
      </c>
      <c r="C313" s="36">
        <v>13</v>
      </c>
      <c r="D313" s="36">
        <v>22</v>
      </c>
      <c r="E313" s="36">
        <v>270.24297000000001</v>
      </c>
      <c r="F313" s="36">
        <v>273.82470999999998</v>
      </c>
    </row>
    <row r="314" spans="1:6" x14ac:dyDescent="0.2">
      <c r="A314" s="4">
        <v>312</v>
      </c>
      <c r="B314" s="36" t="s">
        <v>104</v>
      </c>
      <c r="C314" s="36">
        <v>13</v>
      </c>
      <c r="D314" s="36">
        <v>23</v>
      </c>
      <c r="E314" s="36">
        <v>290.02109000000002</v>
      </c>
      <c r="F314" s="36">
        <v>260.04372000000001</v>
      </c>
    </row>
    <row r="315" spans="1:6" x14ac:dyDescent="0.2">
      <c r="A315" s="4">
        <v>313</v>
      </c>
      <c r="B315" s="36" t="s">
        <v>104</v>
      </c>
      <c r="C315" s="36">
        <v>14</v>
      </c>
      <c r="D315" s="36">
        <v>0</v>
      </c>
      <c r="E315" s="36">
        <v>298.10070000000002</v>
      </c>
      <c r="F315" s="36">
        <v>192.09200999999999</v>
      </c>
    </row>
    <row r="316" spans="1:6" x14ac:dyDescent="0.2">
      <c r="A316" s="4">
        <v>314</v>
      </c>
      <c r="B316" s="36" t="s">
        <v>104</v>
      </c>
      <c r="C316" s="36">
        <v>14</v>
      </c>
      <c r="D316" s="36">
        <v>1</v>
      </c>
      <c r="E316" s="36">
        <v>256.69013000000001</v>
      </c>
      <c r="F316" s="36">
        <v>110.08432999999999</v>
      </c>
    </row>
    <row r="317" spans="1:6" x14ac:dyDescent="0.2">
      <c r="A317" s="4">
        <v>315</v>
      </c>
      <c r="B317" s="36" t="s">
        <v>104</v>
      </c>
      <c r="C317" s="36">
        <v>14</v>
      </c>
      <c r="D317" s="36">
        <v>2</v>
      </c>
      <c r="E317" s="36">
        <v>88.984909999999999</v>
      </c>
      <c r="F317" s="36">
        <v>95.199010000000001</v>
      </c>
    </row>
    <row r="318" spans="1:6" x14ac:dyDescent="0.2">
      <c r="A318" s="4">
        <v>316</v>
      </c>
      <c r="B318" s="36" t="s">
        <v>104</v>
      </c>
      <c r="C318" s="36">
        <v>14</v>
      </c>
      <c r="D318" s="36">
        <v>3</v>
      </c>
      <c r="E318" s="36">
        <v>77.110190000000003</v>
      </c>
      <c r="F318" s="36">
        <v>101.13637</v>
      </c>
    </row>
    <row r="319" spans="1:6" x14ac:dyDescent="0.2">
      <c r="A319" s="4">
        <v>317</v>
      </c>
      <c r="B319" s="36" t="s">
        <v>104</v>
      </c>
      <c r="C319" s="36">
        <v>14</v>
      </c>
      <c r="D319" s="36">
        <v>4</v>
      </c>
      <c r="E319" s="36">
        <v>77.110190000000003</v>
      </c>
      <c r="F319" s="36">
        <v>111.92089</v>
      </c>
    </row>
    <row r="320" spans="1:6" x14ac:dyDescent="0.2">
      <c r="A320" s="4">
        <v>318</v>
      </c>
      <c r="B320" s="36" t="s">
        <v>104</v>
      </c>
      <c r="C320" s="36">
        <v>14</v>
      </c>
      <c r="D320" s="36">
        <v>5</v>
      </c>
      <c r="E320" s="36">
        <v>77.110190000000003</v>
      </c>
      <c r="F320" s="36">
        <v>129.14594</v>
      </c>
    </row>
    <row r="321" spans="1:6" x14ac:dyDescent="0.2">
      <c r="A321" s="4">
        <v>319</v>
      </c>
      <c r="B321" s="36" t="s">
        <v>104</v>
      </c>
      <c r="C321" s="36">
        <v>14</v>
      </c>
      <c r="D321" s="36">
        <v>6</v>
      </c>
      <c r="E321" s="36">
        <v>91.953590000000005</v>
      </c>
      <c r="F321" s="36">
        <v>207.77401</v>
      </c>
    </row>
    <row r="322" spans="1:6" x14ac:dyDescent="0.2">
      <c r="A322" s="4">
        <v>320</v>
      </c>
      <c r="B322" s="36" t="s">
        <v>104</v>
      </c>
      <c r="C322" s="36">
        <v>14</v>
      </c>
      <c r="D322" s="36">
        <v>7</v>
      </c>
      <c r="E322" s="36">
        <v>292.38976000000002</v>
      </c>
      <c r="F322" s="36">
        <v>245.62887000000001</v>
      </c>
    </row>
    <row r="323" spans="1:6" x14ac:dyDescent="0.2">
      <c r="A323" s="4">
        <v>321</v>
      </c>
      <c r="B323" s="36" t="s">
        <v>104</v>
      </c>
      <c r="C323" s="36">
        <v>14</v>
      </c>
      <c r="D323" s="36">
        <v>8</v>
      </c>
      <c r="E323" s="36">
        <v>303.81162999999998</v>
      </c>
      <c r="F323" s="36">
        <v>128.44989000000001</v>
      </c>
    </row>
    <row r="324" spans="1:6" x14ac:dyDescent="0.2">
      <c r="A324" s="4">
        <v>322</v>
      </c>
      <c r="B324" s="36" t="s">
        <v>104</v>
      </c>
      <c r="C324" s="36">
        <v>14</v>
      </c>
      <c r="D324" s="36">
        <v>9</v>
      </c>
      <c r="E324" s="36">
        <v>303.81162999999998</v>
      </c>
      <c r="F324" s="36">
        <v>157.36517000000001</v>
      </c>
    </row>
    <row r="325" spans="1:6" x14ac:dyDescent="0.2">
      <c r="A325" s="4">
        <v>323</v>
      </c>
      <c r="B325" s="36" t="s">
        <v>104</v>
      </c>
      <c r="C325" s="36">
        <v>14</v>
      </c>
      <c r="D325" s="36">
        <v>10</v>
      </c>
      <c r="E325" s="36">
        <v>303.81162999999998</v>
      </c>
      <c r="F325" s="36">
        <v>150.65629000000001</v>
      </c>
    </row>
    <row r="326" spans="1:6" x14ac:dyDescent="0.2">
      <c r="A326" s="4">
        <v>324</v>
      </c>
      <c r="B326" s="36" t="s">
        <v>104</v>
      </c>
      <c r="C326" s="36">
        <v>14</v>
      </c>
      <c r="D326" s="36">
        <v>11</v>
      </c>
      <c r="E326" s="36">
        <v>303.81162999999998</v>
      </c>
      <c r="F326" s="36">
        <v>173.59227000000001</v>
      </c>
    </row>
    <row r="327" spans="1:6" x14ac:dyDescent="0.2">
      <c r="A327" s="4">
        <v>325</v>
      </c>
      <c r="B327" s="36" t="s">
        <v>104</v>
      </c>
      <c r="C327" s="36">
        <v>14</v>
      </c>
      <c r="D327" s="36">
        <v>12</v>
      </c>
      <c r="E327" s="36">
        <v>303.81162999999998</v>
      </c>
      <c r="F327" s="36">
        <v>143.53648999999999</v>
      </c>
    </row>
    <row r="328" spans="1:6" x14ac:dyDescent="0.2">
      <c r="A328" s="4">
        <v>326</v>
      </c>
      <c r="B328" s="36" t="s">
        <v>104</v>
      </c>
      <c r="C328" s="36">
        <v>14</v>
      </c>
      <c r="D328" s="36">
        <v>13</v>
      </c>
      <c r="E328" s="36">
        <v>303.81162999999998</v>
      </c>
      <c r="F328" s="36">
        <v>99.064999999999998</v>
      </c>
    </row>
    <row r="329" spans="1:6" x14ac:dyDescent="0.2">
      <c r="A329" s="4">
        <v>327</v>
      </c>
      <c r="B329" s="36" t="s">
        <v>104</v>
      </c>
      <c r="C329" s="36">
        <v>14</v>
      </c>
      <c r="D329" s="36">
        <v>14</v>
      </c>
      <c r="E329" s="36">
        <v>303.81162999999998</v>
      </c>
      <c r="F329" s="36">
        <v>91.047889999999995</v>
      </c>
    </row>
    <row r="330" spans="1:6" x14ac:dyDescent="0.2">
      <c r="A330" s="4">
        <v>328</v>
      </c>
      <c r="B330" s="36" t="s">
        <v>104</v>
      </c>
      <c r="C330" s="36">
        <v>14</v>
      </c>
      <c r="D330" s="36">
        <v>15</v>
      </c>
      <c r="E330" s="36">
        <v>303.81162999999998</v>
      </c>
      <c r="F330" s="36">
        <v>127.25906999999999</v>
      </c>
    </row>
    <row r="331" spans="1:6" x14ac:dyDescent="0.2">
      <c r="A331" s="4">
        <v>329</v>
      </c>
      <c r="B331" s="36" t="s">
        <v>104</v>
      </c>
      <c r="C331" s="36">
        <v>14</v>
      </c>
      <c r="D331" s="36">
        <v>16</v>
      </c>
      <c r="E331" s="36">
        <v>303.81162999999998</v>
      </c>
      <c r="F331" s="36">
        <v>281.06013999999999</v>
      </c>
    </row>
    <row r="332" spans="1:6" x14ac:dyDescent="0.2">
      <c r="A332" s="4">
        <v>330</v>
      </c>
      <c r="B332" s="36" t="s">
        <v>104</v>
      </c>
      <c r="C332" s="36">
        <v>14</v>
      </c>
      <c r="D332" s="36">
        <v>17</v>
      </c>
      <c r="E332" s="36">
        <v>303.81162999999998</v>
      </c>
      <c r="F332" s="36">
        <v>323.75378000000001</v>
      </c>
    </row>
    <row r="333" spans="1:6" x14ac:dyDescent="0.2">
      <c r="A333" s="4">
        <v>331</v>
      </c>
      <c r="B333" s="36" t="s">
        <v>104</v>
      </c>
      <c r="C333" s="36">
        <v>14</v>
      </c>
      <c r="D333" s="36">
        <v>18</v>
      </c>
      <c r="E333" s="36">
        <v>300.64168999999998</v>
      </c>
      <c r="F333" s="36">
        <v>291.50922000000003</v>
      </c>
    </row>
    <row r="334" spans="1:6" x14ac:dyDescent="0.2">
      <c r="A334" s="4">
        <v>332</v>
      </c>
      <c r="B334" s="36" t="s">
        <v>104</v>
      </c>
      <c r="C334" s="36">
        <v>14</v>
      </c>
      <c r="D334" s="36">
        <v>19</v>
      </c>
      <c r="E334" s="36">
        <v>300.64168999999998</v>
      </c>
      <c r="F334" s="36">
        <v>224.75586999999999</v>
      </c>
    </row>
    <row r="335" spans="1:6" x14ac:dyDescent="0.2">
      <c r="A335" s="4">
        <v>333</v>
      </c>
      <c r="B335" s="36" t="s">
        <v>104</v>
      </c>
      <c r="C335" s="36">
        <v>14</v>
      </c>
      <c r="D335" s="36">
        <v>20</v>
      </c>
      <c r="E335" s="36">
        <v>300.64168999999998</v>
      </c>
      <c r="F335" s="36">
        <v>176.76222000000001</v>
      </c>
    </row>
    <row r="336" spans="1:6" x14ac:dyDescent="0.2">
      <c r="A336" s="4">
        <v>334</v>
      </c>
      <c r="B336" s="36" t="s">
        <v>104</v>
      </c>
      <c r="C336" s="36">
        <v>14</v>
      </c>
      <c r="D336" s="36">
        <v>21</v>
      </c>
      <c r="E336" s="36">
        <v>300.64168999999998</v>
      </c>
      <c r="F336" s="36">
        <v>213.42625000000001</v>
      </c>
    </row>
    <row r="337" spans="1:6" x14ac:dyDescent="0.2">
      <c r="A337" s="4">
        <v>335</v>
      </c>
      <c r="B337" s="36" t="s">
        <v>104</v>
      </c>
      <c r="C337" s="36">
        <v>14</v>
      </c>
      <c r="D337" s="36">
        <v>22</v>
      </c>
      <c r="E337" s="36">
        <v>300.64168999999998</v>
      </c>
      <c r="F337" s="36">
        <v>213.42625000000001</v>
      </c>
    </row>
    <row r="338" spans="1:6" x14ac:dyDescent="0.2">
      <c r="A338" s="4">
        <v>336</v>
      </c>
      <c r="B338" s="36" t="s">
        <v>104</v>
      </c>
      <c r="C338" s="36">
        <v>14</v>
      </c>
      <c r="D338" s="36">
        <v>23</v>
      </c>
      <c r="E338" s="36">
        <v>300.64168999999998</v>
      </c>
      <c r="F338" s="36">
        <v>205.45945</v>
      </c>
    </row>
    <row r="339" spans="1:6" x14ac:dyDescent="0.2">
      <c r="A339" s="4">
        <v>337</v>
      </c>
      <c r="B339" s="36" t="s">
        <v>104</v>
      </c>
      <c r="C339" s="36">
        <v>15</v>
      </c>
      <c r="D339" s="36">
        <v>0</v>
      </c>
      <c r="E339" s="36">
        <v>302.90796</v>
      </c>
      <c r="F339" s="36">
        <v>193.62764999999999</v>
      </c>
    </row>
    <row r="340" spans="1:6" x14ac:dyDescent="0.2">
      <c r="A340" s="4">
        <v>338</v>
      </c>
      <c r="B340" s="36" t="s">
        <v>104</v>
      </c>
      <c r="C340" s="36">
        <v>15</v>
      </c>
      <c r="D340" s="36">
        <v>1</v>
      </c>
      <c r="E340" s="36">
        <v>265.37038000000001</v>
      </c>
      <c r="F340" s="36">
        <v>193.62764999999999</v>
      </c>
    </row>
    <row r="341" spans="1:6" x14ac:dyDescent="0.2">
      <c r="A341" s="4">
        <v>339</v>
      </c>
      <c r="B341" s="36" t="s">
        <v>104</v>
      </c>
      <c r="C341" s="36">
        <v>15</v>
      </c>
      <c r="D341" s="36">
        <v>2</v>
      </c>
      <c r="E341" s="36">
        <v>265.37038000000001</v>
      </c>
      <c r="F341" s="36">
        <v>136.69103999999999</v>
      </c>
    </row>
    <row r="342" spans="1:6" x14ac:dyDescent="0.2">
      <c r="A342" s="4">
        <v>340</v>
      </c>
      <c r="B342" s="36" t="s">
        <v>104</v>
      </c>
      <c r="C342" s="36">
        <v>15</v>
      </c>
      <c r="D342" s="36">
        <v>3</v>
      </c>
      <c r="E342" s="36">
        <v>265.37038000000001</v>
      </c>
      <c r="F342" s="36">
        <v>125.30372</v>
      </c>
    </row>
    <row r="343" spans="1:6" x14ac:dyDescent="0.2">
      <c r="A343" s="4">
        <v>341</v>
      </c>
      <c r="B343" s="36" t="s">
        <v>104</v>
      </c>
      <c r="C343" s="36">
        <v>15</v>
      </c>
      <c r="D343" s="36">
        <v>4</v>
      </c>
      <c r="E343" s="36">
        <v>265.37038000000001</v>
      </c>
      <c r="F343" s="36">
        <v>125.30372</v>
      </c>
    </row>
    <row r="344" spans="1:6" x14ac:dyDescent="0.2">
      <c r="A344" s="4">
        <v>342</v>
      </c>
      <c r="B344" s="36" t="s">
        <v>104</v>
      </c>
      <c r="C344" s="36">
        <v>15</v>
      </c>
      <c r="D344" s="36">
        <v>5</v>
      </c>
      <c r="E344" s="36">
        <v>265.37038000000001</v>
      </c>
      <c r="F344" s="36">
        <v>181.10073</v>
      </c>
    </row>
    <row r="345" spans="1:6" x14ac:dyDescent="0.2">
      <c r="A345" s="4">
        <v>343</v>
      </c>
      <c r="B345" s="36" t="s">
        <v>104</v>
      </c>
      <c r="C345" s="36">
        <v>15</v>
      </c>
      <c r="D345" s="36">
        <v>6</v>
      </c>
      <c r="E345" s="36">
        <v>288.74072000000001</v>
      </c>
      <c r="F345" s="36">
        <v>193.62764999999999</v>
      </c>
    </row>
    <row r="346" spans="1:6" x14ac:dyDescent="0.2">
      <c r="A346" s="4">
        <v>344</v>
      </c>
      <c r="B346" s="36" t="s">
        <v>104</v>
      </c>
      <c r="C346" s="36">
        <v>15</v>
      </c>
      <c r="D346" s="36">
        <v>7</v>
      </c>
      <c r="E346" s="36">
        <v>307.86347999999998</v>
      </c>
      <c r="F346" s="36">
        <v>192.15136000000001</v>
      </c>
    </row>
    <row r="347" spans="1:6" x14ac:dyDescent="0.2">
      <c r="A347" s="4">
        <v>345</v>
      </c>
      <c r="B347" s="36" t="s">
        <v>104</v>
      </c>
      <c r="C347" s="36">
        <v>15</v>
      </c>
      <c r="D347" s="36">
        <v>8</v>
      </c>
      <c r="E347" s="36">
        <v>335.20513999999997</v>
      </c>
      <c r="F347" s="36">
        <v>185.23607999999999</v>
      </c>
    </row>
    <row r="348" spans="1:6" x14ac:dyDescent="0.2">
      <c r="A348" s="4">
        <v>346</v>
      </c>
      <c r="B348" s="36" t="s">
        <v>104</v>
      </c>
      <c r="C348" s="36">
        <v>15</v>
      </c>
      <c r="D348" s="36">
        <v>9</v>
      </c>
      <c r="E348" s="36">
        <v>332.48565000000002</v>
      </c>
      <c r="F348" s="36">
        <v>210.68705</v>
      </c>
    </row>
    <row r="349" spans="1:6" x14ac:dyDescent="0.2">
      <c r="A349" s="4">
        <v>347</v>
      </c>
      <c r="B349" s="36" t="s">
        <v>104</v>
      </c>
      <c r="C349" s="36">
        <v>15</v>
      </c>
      <c r="D349" s="36">
        <v>10</v>
      </c>
      <c r="E349" s="36">
        <v>314.68378999999999</v>
      </c>
      <c r="F349" s="36">
        <v>313.63051999999999</v>
      </c>
    </row>
    <row r="350" spans="1:6" x14ac:dyDescent="0.2">
      <c r="A350" s="4">
        <v>348</v>
      </c>
      <c r="B350" s="36" t="s">
        <v>104</v>
      </c>
      <c r="C350" s="36">
        <v>15</v>
      </c>
      <c r="D350" s="36">
        <v>11</v>
      </c>
      <c r="E350" s="36">
        <v>314.68378999999999</v>
      </c>
      <c r="F350" s="36">
        <v>313.63051999999999</v>
      </c>
    </row>
    <row r="351" spans="1:6" x14ac:dyDescent="0.2">
      <c r="A351" s="4">
        <v>349</v>
      </c>
      <c r="B351" s="36" t="s">
        <v>104</v>
      </c>
      <c r="C351" s="36">
        <v>15</v>
      </c>
      <c r="D351" s="36">
        <v>12</v>
      </c>
      <c r="E351" s="36">
        <v>294.91352999999998</v>
      </c>
      <c r="F351" s="36">
        <v>172.39837</v>
      </c>
    </row>
    <row r="352" spans="1:6" x14ac:dyDescent="0.2">
      <c r="A352" s="4">
        <v>350</v>
      </c>
      <c r="B352" s="36" t="s">
        <v>104</v>
      </c>
      <c r="C352" s="36">
        <v>15</v>
      </c>
      <c r="D352" s="36">
        <v>13</v>
      </c>
      <c r="E352" s="36">
        <v>325.05238000000003</v>
      </c>
      <c r="F352" s="36">
        <v>98.238320000000002</v>
      </c>
    </row>
    <row r="353" spans="1:6" x14ac:dyDescent="0.2">
      <c r="A353" s="4">
        <v>351</v>
      </c>
      <c r="B353" s="36" t="s">
        <v>104</v>
      </c>
      <c r="C353" s="36">
        <v>15</v>
      </c>
      <c r="D353" s="36">
        <v>14</v>
      </c>
      <c r="E353" s="36">
        <v>333.53028</v>
      </c>
      <c r="F353" s="36">
        <v>81.101219999999998</v>
      </c>
    </row>
    <row r="354" spans="1:6" x14ac:dyDescent="0.2">
      <c r="A354" s="4">
        <v>352</v>
      </c>
      <c r="B354" s="36" t="s">
        <v>104</v>
      </c>
      <c r="C354" s="36">
        <v>15</v>
      </c>
      <c r="D354" s="36">
        <v>15</v>
      </c>
      <c r="E354" s="36">
        <v>333.53028</v>
      </c>
      <c r="F354" s="36">
        <v>118.12944</v>
      </c>
    </row>
    <row r="355" spans="1:6" x14ac:dyDescent="0.2">
      <c r="A355" s="4">
        <v>353</v>
      </c>
      <c r="B355" s="36" t="s">
        <v>104</v>
      </c>
      <c r="C355" s="36">
        <v>15</v>
      </c>
      <c r="D355" s="36">
        <v>16</v>
      </c>
      <c r="E355" s="36">
        <v>333.53028</v>
      </c>
      <c r="F355" s="36">
        <v>191.89236</v>
      </c>
    </row>
    <row r="356" spans="1:6" x14ac:dyDescent="0.2">
      <c r="A356" s="4">
        <v>354</v>
      </c>
      <c r="B356" s="36" t="s">
        <v>104</v>
      </c>
      <c r="C356" s="36">
        <v>15</v>
      </c>
      <c r="D356" s="36">
        <v>17</v>
      </c>
      <c r="E356" s="36">
        <v>330.07695999999999</v>
      </c>
      <c r="F356" s="36">
        <v>345.57373000000001</v>
      </c>
    </row>
    <row r="357" spans="1:6" x14ac:dyDescent="0.2">
      <c r="A357" s="4">
        <v>355</v>
      </c>
      <c r="B357" s="36" t="s">
        <v>104</v>
      </c>
      <c r="C357" s="36">
        <v>15</v>
      </c>
      <c r="D357" s="36">
        <v>18</v>
      </c>
      <c r="E357" s="36">
        <v>311.59305999999998</v>
      </c>
      <c r="F357" s="36">
        <v>331.44965000000002</v>
      </c>
    </row>
    <row r="358" spans="1:6" x14ac:dyDescent="0.2">
      <c r="A358" s="4">
        <v>356</v>
      </c>
      <c r="B358" s="36" t="s">
        <v>104</v>
      </c>
      <c r="C358" s="36">
        <v>15</v>
      </c>
      <c r="D358" s="36">
        <v>19</v>
      </c>
      <c r="E358" s="36">
        <v>311.59305999999998</v>
      </c>
      <c r="F358" s="36">
        <v>329.42083000000002</v>
      </c>
    </row>
    <row r="359" spans="1:6" x14ac:dyDescent="0.2">
      <c r="A359" s="4">
        <v>357</v>
      </c>
      <c r="B359" s="36" t="s">
        <v>104</v>
      </c>
      <c r="C359" s="36">
        <v>15</v>
      </c>
      <c r="D359" s="36">
        <v>20</v>
      </c>
      <c r="E359" s="36">
        <v>311.59305999999998</v>
      </c>
      <c r="F359" s="36">
        <v>322.53145000000001</v>
      </c>
    </row>
    <row r="360" spans="1:6" x14ac:dyDescent="0.2">
      <c r="A360" s="4">
        <v>358</v>
      </c>
      <c r="B360" s="36" t="s">
        <v>104</v>
      </c>
      <c r="C360" s="36">
        <v>15</v>
      </c>
      <c r="D360" s="36">
        <v>21</v>
      </c>
      <c r="E360" s="36">
        <v>311.59305999999998</v>
      </c>
      <c r="F360" s="36">
        <v>322.53145000000001</v>
      </c>
    </row>
    <row r="361" spans="1:6" x14ac:dyDescent="0.2">
      <c r="A361" s="4">
        <v>359</v>
      </c>
      <c r="B361" s="36" t="s">
        <v>104</v>
      </c>
      <c r="C361" s="36">
        <v>15</v>
      </c>
      <c r="D361" s="36">
        <v>22</v>
      </c>
      <c r="E361" s="36">
        <v>311.59305999999998</v>
      </c>
      <c r="F361" s="36">
        <v>322.53145000000001</v>
      </c>
    </row>
    <row r="362" spans="1:6" x14ac:dyDescent="0.2">
      <c r="A362" s="4">
        <v>360</v>
      </c>
      <c r="B362" s="36" t="s">
        <v>104</v>
      </c>
      <c r="C362" s="36">
        <v>15</v>
      </c>
      <c r="D362" s="36">
        <v>23</v>
      </c>
      <c r="E362" s="36">
        <v>311.51535999999999</v>
      </c>
      <c r="F362" s="36">
        <v>309.27071000000001</v>
      </c>
    </row>
    <row r="363" spans="1:6" x14ac:dyDescent="0.2">
      <c r="A363" s="4">
        <v>361</v>
      </c>
      <c r="B363" s="36" t="s">
        <v>104</v>
      </c>
      <c r="C363" s="36">
        <v>16</v>
      </c>
      <c r="D363" s="36">
        <v>0</v>
      </c>
      <c r="E363" s="36">
        <v>307.94448</v>
      </c>
      <c r="F363" s="36">
        <v>230.80884</v>
      </c>
    </row>
    <row r="364" spans="1:6" x14ac:dyDescent="0.2">
      <c r="A364" s="4">
        <v>362</v>
      </c>
      <c r="B364" s="36" t="s">
        <v>104</v>
      </c>
      <c r="C364" s="36">
        <v>16</v>
      </c>
      <c r="D364" s="36">
        <v>1</v>
      </c>
      <c r="E364" s="36">
        <v>307.94448</v>
      </c>
      <c r="F364" s="36">
        <v>126.0226</v>
      </c>
    </row>
    <row r="365" spans="1:6" x14ac:dyDescent="0.2">
      <c r="A365" s="4">
        <v>363</v>
      </c>
      <c r="B365" s="36" t="s">
        <v>104</v>
      </c>
      <c r="C365" s="36">
        <v>16</v>
      </c>
      <c r="D365" s="36">
        <v>2</v>
      </c>
      <c r="E365" s="36">
        <v>277.6155</v>
      </c>
      <c r="F365" s="36">
        <v>124.76575</v>
      </c>
    </row>
    <row r="366" spans="1:6" x14ac:dyDescent="0.2">
      <c r="A366" s="4">
        <v>364</v>
      </c>
      <c r="B366" s="36" t="s">
        <v>104</v>
      </c>
      <c r="C366" s="36">
        <v>16</v>
      </c>
      <c r="D366" s="36">
        <v>3</v>
      </c>
      <c r="E366" s="36">
        <v>132.87024</v>
      </c>
      <c r="F366" s="36">
        <v>128.30225999999999</v>
      </c>
    </row>
    <row r="367" spans="1:6" x14ac:dyDescent="0.2">
      <c r="A367" s="4">
        <v>365</v>
      </c>
      <c r="B367" s="36" t="s">
        <v>104</v>
      </c>
      <c r="C367" s="36">
        <v>16</v>
      </c>
      <c r="D367" s="36">
        <v>4</v>
      </c>
      <c r="E367" s="36">
        <v>79.64067</v>
      </c>
      <c r="F367" s="36">
        <v>169.60480000000001</v>
      </c>
    </row>
    <row r="368" spans="1:6" x14ac:dyDescent="0.2">
      <c r="A368" s="4">
        <v>366</v>
      </c>
      <c r="B368" s="36" t="s">
        <v>104</v>
      </c>
      <c r="C368" s="36">
        <v>16</v>
      </c>
      <c r="D368" s="36">
        <v>5</v>
      </c>
      <c r="E368" s="36">
        <v>79.64067</v>
      </c>
      <c r="F368" s="36">
        <v>177.83930000000001</v>
      </c>
    </row>
    <row r="369" spans="1:6" x14ac:dyDescent="0.2">
      <c r="A369" s="4">
        <v>367</v>
      </c>
      <c r="B369" s="36" t="s">
        <v>104</v>
      </c>
      <c r="C369" s="36">
        <v>16</v>
      </c>
      <c r="D369" s="36">
        <v>6</v>
      </c>
      <c r="E369" s="36">
        <v>186.09115</v>
      </c>
      <c r="F369" s="36">
        <v>201.56335000000001</v>
      </c>
    </row>
    <row r="370" spans="1:6" x14ac:dyDescent="0.2">
      <c r="A370" s="4">
        <v>368</v>
      </c>
      <c r="B370" s="36" t="s">
        <v>104</v>
      </c>
      <c r="C370" s="36">
        <v>16</v>
      </c>
      <c r="D370" s="36">
        <v>7</v>
      </c>
      <c r="E370" s="36">
        <v>267.50006000000002</v>
      </c>
      <c r="F370" s="36">
        <v>203.72165000000001</v>
      </c>
    </row>
    <row r="371" spans="1:6" x14ac:dyDescent="0.2">
      <c r="A371" s="4">
        <v>369</v>
      </c>
      <c r="B371" s="36" t="s">
        <v>104</v>
      </c>
      <c r="C371" s="36">
        <v>16</v>
      </c>
      <c r="D371" s="36">
        <v>8</v>
      </c>
      <c r="E371" s="36">
        <v>306.86966000000001</v>
      </c>
      <c r="F371" s="36">
        <v>267.02332999999999</v>
      </c>
    </row>
    <row r="372" spans="1:6" x14ac:dyDescent="0.2">
      <c r="A372" s="4">
        <v>370</v>
      </c>
      <c r="B372" s="36" t="s">
        <v>104</v>
      </c>
      <c r="C372" s="36">
        <v>16</v>
      </c>
      <c r="D372" s="36">
        <v>9</v>
      </c>
      <c r="E372" s="36">
        <v>309.81675000000001</v>
      </c>
      <c r="F372" s="36">
        <v>327.83731</v>
      </c>
    </row>
    <row r="373" spans="1:6" x14ac:dyDescent="0.2">
      <c r="A373" s="4">
        <v>371</v>
      </c>
      <c r="B373" s="36" t="s">
        <v>104</v>
      </c>
      <c r="C373" s="36">
        <v>16</v>
      </c>
      <c r="D373" s="36">
        <v>10</v>
      </c>
      <c r="E373" s="36">
        <v>309.81675000000001</v>
      </c>
      <c r="F373" s="36">
        <v>331.23513000000003</v>
      </c>
    </row>
    <row r="374" spans="1:6" x14ac:dyDescent="0.2">
      <c r="A374" s="4">
        <v>372</v>
      </c>
      <c r="B374" s="36" t="s">
        <v>104</v>
      </c>
      <c r="C374" s="36">
        <v>16</v>
      </c>
      <c r="D374" s="36">
        <v>11</v>
      </c>
      <c r="E374" s="36">
        <v>309.81675000000001</v>
      </c>
      <c r="F374" s="36">
        <v>194.55101999999999</v>
      </c>
    </row>
    <row r="375" spans="1:6" x14ac:dyDescent="0.2">
      <c r="A375" s="4">
        <v>373</v>
      </c>
      <c r="B375" s="36" t="s">
        <v>104</v>
      </c>
      <c r="C375" s="36">
        <v>16</v>
      </c>
      <c r="D375" s="36">
        <v>12</v>
      </c>
      <c r="E375" s="36">
        <v>309.81675000000001</v>
      </c>
      <c r="F375" s="36">
        <v>114.65031</v>
      </c>
    </row>
    <row r="376" spans="1:6" x14ac:dyDescent="0.2">
      <c r="A376" s="4">
        <v>374</v>
      </c>
      <c r="B376" s="36" t="s">
        <v>104</v>
      </c>
      <c r="C376" s="36">
        <v>16</v>
      </c>
      <c r="D376" s="36">
        <v>13</v>
      </c>
      <c r="E376" s="36">
        <v>309.81675000000001</v>
      </c>
      <c r="F376" s="36">
        <v>88.343239999999994</v>
      </c>
    </row>
    <row r="377" spans="1:6" x14ac:dyDescent="0.2">
      <c r="A377" s="4">
        <v>375</v>
      </c>
      <c r="B377" s="36" t="s">
        <v>104</v>
      </c>
      <c r="C377" s="36">
        <v>16</v>
      </c>
      <c r="D377" s="36">
        <v>14</v>
      </c>
      <c r="E377" s="36">
        <v>309.81675000000001</v>
      </c>
      <c r="F377" s="36">
        <v>89.366050000000001</v>
      </c>
    </row>
    <row r="378" spans="1:6" x14ac:dyDescent="0.2">
      <c r="A378" s="4">
        <v>376</v>
      </c>
      <c r="B378" s="36" t="s">
        <v>104</v>
      </c>
      <c r="C378" s="36">
        <v>16</v>
      </c>
      <c r="D378" s="36">
        <v>15</v>
      </c>
      <c r="E378" s="36">
        <v>309.81675000000001</v>
      </c>
      <c r="F378" s="36">
        <v>129.48108999999999</v>
      </c>
    </row>
    <row r="379" spans="1:6" x14ac:dyDescent="0.2">
      <c r="A379" s="4">
        <v>377</v>
      </c>
      <c r="B379" s="36" t="s">
        <v>104</v>
      </c>
      <c r="C379" s="36">
        <v>16</v>
      </c>
      <c r="D379" s="36">
        <v>16</v>
      </c>
      <c r="E379" s="36">
        <v>309.81675000000001</v>
      </c>
      <c r="F379" s="36">
        <v>191.58659</v>
      </c>
    </row>
    <row r="380" spans="1:6" x14ac:dyDescent="0.2">
      <c r="A380" s="4">
        <v>378</v>
      </c>
      <c r="B380" s="36" t="s">
        <v>104</v>
      </c>
      <c r="C380" s="36">
        <v>16</v>
      </c>
      <c r="D380" s="36">
        <v>17</v>
      </c>
      <c r="E380" s="36">
        <v>309.81675000000001</v>
      </c>
      <c r="F380" s="36">
        <v>334.42491999999999</v>
      </c>
    </row>
    <row r="381" spans="1:6" x14ac:dyDescent="0.2">
      <c r="A381" s="4">
        <v>379</v>
      </c>
      <c r="B381" s="36" t="s">
        <v>104</v>
      </c>
      <c r="C381" s="36">
        <v>16</v>
      </c>
      <c r="D381" s="36">
        <v>18</v>
      </c>
      <c r="E381" s="36">
        <v>275.97726999999998</v>
      </c>
      <c r="F381" s="36">
        <v>308.30853999999999</v>
      </c>
    </row>
    <row r="382" spans="1:6" x14ac:dyDescent="0.2">
      <c r="A382" s="4">
        <v>380</v>
      </c>
      <c r="B382" s="36" t="s">
        <v>104</v>
      </c>
      <c r="C382" s="36">
        <v>16</v>
      </c>
      <c r="D382" s="36">
        <v>19</v>
      </c>
      <c r="E382" s="36">
        <v>274.32170000000002</v>
      </c>
      <c r="F382" s="36">
        <v>309.95544000000001</v>
      </c>
    </row>
    <row r="383" spans="1:6" x14ac:dyDescent="0.2">
      <c r="A383" s="4">
        <v>381</v>
      </c>
      <c r="B383" s="36" t="s">
        <v>104</v>
      </c>
      <c r="C383" s="36">
        <v>16</v>
      </c>
      <c r="D383" s="36">
        <v>20</v>
      </c>
      <c r="E383" s="36">
        <v>274.32170000000002</v>
      </c>
      <c r="F383" s="36">
        <v>309.95544000000001</v>
      </c>
    </row>
    <row r="384" spans="1:6" x14ac:dyDescent="0.2">
      <c r="A384" s="4">
        <v>382</v>
      </c>
      <c r="B384" s="36" t="s">
        <v>104</v>
      </c>
      <c r="C384" s="36">
        <v>16</v>
      </c>
      <c r="D384" s="36">
        <v>21</v>
      </c>
      <c r="E384" s="36">
        <v>176.98984999999999</v>
      </c>
      <c r="F384" s="36">
        <v>309.60872000000001</v>
      </c>
    </row>
    <row r="385" spans="1:6" x14ac:dyDescent="0.2">
      <c r="A385" s="4">
        <v>383</v>
      </c>
      <c r="B385" s="36" t="s">
        <v>104</v>
      </c>
      <c r="C385" s="36">
        <v>16</v>
      </c>
      <c r="D385" s="36">
        <v>22</v>
      </c>
      <c r="E385" s="36">
        <v>212.53691000000001</v>
      </c>
      <c r="F385" s="36">
        <v>301.37421999999998</v>
      </c>
    </row>
    <row r="386" spans="1:6" x14ac:dyDescent="0.2">
      <c r="A386" s="4">
        <v>384</v>
      </c>
      <c r="B386" s="36" t="s">
        <v>104</v>
      </c>
      <c r="C386" s="36">
        <v>16</v>
      </c>
      <c r="D386" s="36">
        <v>23</v>
      </c>
      <c r="E386" s="36">
        <v>307.45040999999998</v>
      </c>
      <c r="F386" s="36">
        <v>209.99721</v>
      </c>
    </row>
    <row r="387" spans="1:6" x14ac:dyDescent="0.2">
      <c r="A387" s="4">
        <v>385</v>
      </c>
      <c r="B387" s="36" t="s">
        <v>104</v>
      </c>
      <c r="C387" s="36">
        <v>17</v>
      </c>
      <c r="D387" s="36">
        <v>0</v>
      </c>
      <c r="E387" s="36">
        <v>307.64395999999999</v>
      </c>
      <c r="F387" s="36">
        <v>197.50761</v>
      </c>
    </row>
    <row r="388" spans="1:6" x14ac:dyDescent="0.2">
      <c r="A388" s="4">
        <v>386</v>
      </c>
      <c r="B388" s="36" t="s">
        <v>104</v>
      </c>
      <c r="C388" s="36">
        <v>17</v>
      </c>
      <c r="D388" s="36">
        <v>1</v>
      </c>
      <c r="E388" s="36">
        <v>280.9479</v>
      </c>
      <c r="F388" s="36">
        <v>223.54705999999999</v>
      </c>
    </row>
    <row r="389" spans="1:6" x14ac:dyDescent="0.2">
      <c r="A389" s="4">
        <v>387</v>
      </c>
      <c r="B389" s="36" t="s">
        <v>104</v>
      </c>
      <c r="C389" s="36">
        <v>17</v>
      </c>
      <c r="D389" s="36">
        <v>2</v>
      </c>
      <c r="E389" s="36">
        <v>265.49184000000002</v>
      </c>
      <c r="F389" s="36">
        <v>205.89655999999999</v>
      </c>
    </row>
    <row r="390" spans="1:6" x14ac:dyDescent="0.2">
      <c r="A390" s="4">
        <v>388</v>
      </c>
      <c r="B390" s="36" t="s">
        <v>104</v>
      </c>
      <c r="C390" s="36">
        <v>17</v>
      </c>
      <c r="D390" s="36">
        <v>3</v>
      </c>
      <c r="E390" s="36">
        <v>265.49184000000002</v>
      </c>
      <c r="F390" s="36">
        <v>184.65203</v>
      </c>
    </row>
    <row r="391" spans="1:6" x14ac:dyDescent="0.2">
      <c r="A391" s="4">
        <v>389</v>
      </c>
      <c r="B391" s="36" t="s">
        <v>104</v>
      </c>
      <c r="C391" s="36">
        <v>17</v>
      </c>
      <c r="D391" s="36">
        <v>4</v>
      </c>
      <c r="E391" s="36">
        <v>265.49184000000002</v>
      </c>
      <c r="F391" s="36">
        <v>216.92921000000001</v>
      </c>
    </row>
    <row r="392" spans="1:6" x14ac:dyDescent="0.2">
      <c r="A392" s="4">
        <v>390</v>
      </c>
      <c r="B392" s="36" t="s">
        <v>104</v>
      </c>
      <c r="C392" s="36">
        <v>17</v>
      </c>
      <c r="D392" s="36">
        <v>5</v>
      </c>
      <c r="E392" s="36">
        <v>265.49184000000002</v>
      </c>
      <c r="F392" s="36">
        <v>226.08707999999999</v>
      </c>
    </row>
    <row r="393" spans="1:6" x14ac:dyDescent="0.2">
      <c r="A393" s="4">
        <v>391</v>
      </c>
      <c r="B393" s="36" t="s">
        <v>104</v>
      </c>
      <c r="C393" s="36">
        <v>17</v>
      </c>
      <c r="D393" s="36">
        <v>6</v>
      </c>
      <c r="E393" s="36">
        <v>265.49184000000002</v>
      </c>
      <c r="F393" s="36">
        <v>303.85984999999999</v>
      </c>
    </row>
    <row r="394" spans="1:6" x14ac:dyDescent="0.2">
      <c r="A394" s="4">
        <v>392</v>
      </c>
      <c r="B394" s="36" t="s">
        <v>104</v>
      </c>
      <c r="C394" s="36">
        <v>17</v>
      </c>
      <c r="D394" s="36">
        <v>7</v>
      </c>
      <c r="E394" s="36">
        <v>307.64395999999999</v>
      </c>
      <c r="F394" s="36">
        <v>290.95244000000002</v>
      </c>
    </row>
    <row r="395" spans="1:6" x14ac:dyDescent="0.2">
      <c r="A395" s="4">
        <v>393</v>
      </c>
      <c r="B395" s="36" t="s">
        <v>104</v>
      </c>
      <c r="C395" s="36">
        <v>17</v>
      </c>
      <c r="D395" s="36">
        <v>8</v>
      </c>
      <c r="E395" s="36">
        <v>314.41732000000002</v>
      </c>
      <c r="F395" s="36">
        <v>159.57157000000001</v>
      </c>
    </row>
    <row r="396" spans="1:6" x14ac:dyDescent="0.2">
      <c r="A396" s="4">
        <v>394</v>
      </c>
      <c r="B396" s="36" t="s">
        <v>104</v>
      </c>
      <c r="C396" s="36">
        <v>17</v>
      </c>
      <c r="D396" s="36">
        <v>9</v>
      </c>
      <c r="E396" s="36">
        <v>314.41732000000002</v>
      </c>
      <c r="F396" s="36">
        <v>151.83921000000001</v>
      </c>
    </row>
    <row r="397" spans="1:6" x14ac:dyDescent="0.2">
      <c r="A397" s="4">
        <v>395</v>
      </c>
      <c r="B397" s="36" t="s">
        <v>104</v>
      </c>
      <c r="C397" s="36">
        <v>17</v>
      </c>
      <c r="D397" s="36">
        <v>10</v>
      </c>
      <c r="E397" s="36">
        <v>322.84084000000001</v>
      </c>
      <c r="F397" s="36">
        <v>216.99832000000001</v>
      </c>
    </row>
    <row r="398" spans="1:6" x14ac:dyDescent="0.2">
      <c r="A398" s="4">
        <v>396</v>
      </c>
      <c r="B398" s="36" t="s">
        <v>104</v>
      </c>
      <c r="C398" s="36">
        <v>17</v>
      </c>
      <c r="D398" s="36">
        <v>11</v>
      </c>
      <c r="E398" s="36">
        <v>330.21897000000001</v>
      </c>
      <c r="F398" s="36">
        <v>131.96835999999999</v>
      </c>
    </row>
    <row r="399" spans="1:6" x14ac:dyDescent="0.2">
      <c r="A399" s="4">
        <v>397</v>
      </c>
      <c r="B399" s="36" t="s">
        <v>104</v>
      </c>
      <c r="C399" s="36">
        <v>17</v>
      </c>
      <c r="D399" s="36">
        <v>12</v>
      </c>
      <c r="E399" s="36">
        <v>330.21897000000001</v>
      </c>
      <c r="F399" s="36">
        <v>97.963290000000001</v>
      </c>
    </row>
    <row r="400" spans="1:6" x14ac:dyDescent="0.2">
      <c r="A400" s="4">
        <v>398</v>
      </c>
      <c r="B400" s="36" t="s">
        <v>104</v>
      </c>
      <c r="C400" s="36">
        <v>17</v>
      </c>
      <c r="D400" s="36">
        <v>13</v>
      </c>
      <c r="E400" s="36">
        <v>330.21897000000001</v>
      </c>
      <c r="F400" s="36">
        <v>71.405469999999994</v>
      </c>
    </row>
    <row r="401" spans="1:6" x14ac:dyDescent="0.2">
      <c r="A401" s="4">
        <v>399</v>
      </c>
      <c r="B401" s="36" t="s">
        <v>104</v>
      </c>
      <c r="C401" s="36">
        <v>17</v>
      </c>
      <c r="D401" s="36">
        <v>14</v>
      </c>
      <c r="E401" s="36">
        <v>330.21897000000001</v>
      </c>
      <c r="F401" s="36">
        <v>71.405469999999994</v>
      </c>
    </row>
    <row r="402" spans="1:6" x14ac:dyDescent="0.2">
      <c r="A402" s="4">
        <v>400</v>
      </c>
      <c r="B402" s="36" t="s">
        <v>104</v>
      </c>
      <c r="C402" s="36">
        <v>17</v>
      </c>
      <c r="D402" s="36">
        <v>15</v>
      </c>
      <c r="E402" s="36">
        <v>330.21897000000001</v>
      </c>
      <c r="F402" s="36">
        <v>71.405469999999994</v>
      </c>
    </row>
    <row r="403" spans="1:6" x14ac:dyDescent="0.2">
      <c r="A403" s="4">
        <v>401</v>
      </c>
      <c r="B403" s="36" t="s">
        <v>104</v>
      </c>
      <c r="C403" s="36">
        <v>17</v>
      </c>
      <c r="D403" s="36">
        <v>16</v>
      </c>
      <c r="E403" s="36">
        <v>330.21897000000001</v>
      </c>
      <c r="F403" s="36">
        <v>207.85773</v>
      </c>
    </row>
    <row r="404" spans="1:6" x14ac:dyDescent="0.2">
      <c r="A404" s="4">
        <v>402</v>
      </c>
      <c r="B404" s="36" t="s">
        <v>104</v>
      </c>
      <c r="C404" s="36">
        <v>17</v>
      </c>
      <c r="D404" s="36">
        <v>17</v>
      </c>
      <c r="E404" s="36">
        <v>323.89485999999999</v>
      </c>
      <c r="F404" s="36">
        <v>346.59946000000002</v>
      </c>
    </row>
    <row r="405" spans="1:6" x14ac:dyDescent="0.2">
      <c r="A405" s="4">
        <v>403</v>
      </c>
      <c r="B405" s="36" t="s">
        <v>104</v>
      </c>
      <c r="C405" s="36">
        <v>17</v>
      </c>
      <c r="D405" s="36">
        <v>18</v>
      </c>
      <c r="E405" s="36">
        <v>309.34593999999998</v>
      </c>
      <c r="F405" s="36">
        <v>314.98752999999999</v>
      </c>
    </row>
    <row r="406" spans="1:6" x14ac:dyDescent="0.2">
      <c r="A406" s="4">
        <v>404</v>
      </c>
      <c r="B406" s="36" t="s">
        <v>104</v>
      </c>
      <c r="C406" s="36">
        <v>17</v>
      </c>
      <c r="D406" s="36">
        <v>19</v>
      </c>
      <c r="E406" s="36">
        <v>309.34593999999998</v>
      </c>
      <c r="F406" s="36">
        <v>316.76727</v>
      </c>
    </row>
    <row r="407" spans="1:6" x14ac:dyDescent="0.2">
      <c r="A407" s="4">
        <v>405</v>
      </c>
      <c r="B407" s="36" t="s">
        <v>104</v>
      </c>
      <c r="C407" s="36">
        <v>17</v>
      </c>
      <c r="D407" s="36">
        <v>20</v>
      </c>
      <c r="E407" s="36">
        <v>309.34593999999998</v>
      </c>
      <c r="F407" s="36">
        <v>314.15814</v>
      </c>
    </row>
    <row r="408" spans="1:6" x14ac:dyDescent="0.2">
      <c r="A408" s="4">
        <v>406</v>
      </c>
      <c r="B408" s="36" t="s">
        <v>104</v>
      </c>
      <c r="C408" s="36">
        <v>17</v>
      </c>
      <c r="D408" s="36">
        <v>21</v>
      </c>
      <c r="E408" s="36">
        <v>307.79946999999999</v>
      </c>
      <c r="F408" s="36">
        <v>305.31128999999999</v>
      </c>
    </row>
    <row r="409" spans="1:6" x14ac:dyDescent="0.2">
      <c r="A409" s="4">
        <v>407</v>
      </c>
      <c r="B409" s="36" t="s">
        <v>104</v>
      </c>
      <c r="C409" s="36">
        <v>17</v>
      </c>
      <c r="D409" s="36">
        <v>22</v>
      </c>
      <c r="E409" s="36">
        <v>302.20970999999997</v>
      </c>
      <c r="F409" s="36">
        <v>301.17297000000002</v>
      </c>
    </row>
    <row r="410" spans="1:6" x14ac:dyDescent="0.2">
      <c r="A410" s="4">
        <v>408</v>
      </c>
      <c r="B410" s="36" t="s">
        <v>104</v>
      </c>
      <c r="C410" s="36">
        <v>17</v>
      </c>
      <c r="D410" s="36">
        <v>23</v>
      </c>
      <c r="E410" s="36">
        <v>306.37394999999998</v>
      </c>
      <c r="F410" s="36">
        <v>305.31993</v>
      </c>
    </row>
    <row r="411" spans="1:6" x14ac:dyDescent="0.2">
      <c r="A411" s="4">
        <v>409</v>
      </c>
      <c r="B411" s="36" t="s">
        <v>104</v>
      </c>
      <c r="C411" s="36">
        <v>18</v>
      </c>
      <c r="D411" s="36">
        <v>0</v>
      </c>
      <c r="E411" s="36">
        <v>242.85007999999999</v>
      </c>
      <c r="F411" s="36">
        <v>241.51956000000001</v>
      </c>
    </row>
    <row r="412" spans="1:6" x14ac:dyDescent="0.2">
      <c r="A412" s="4">
        <v>410</v>
      </c>
      <c r="B412" s="36" t="s">
        <v>104</v>
      </c>
      <c r="C412" s="36">
        <v>18</v>
      </c>
      <c r="D412" s="36">
        <v>1</v>
      </c>
      <c r="E412" s="36">
        <v>62.795259999999999</v>
      </c>
      <c r="F412" s="36">
        <v>62.447409999999998</v>
      </c>
    </row>
    <row r="413" spans="1:6" x14ac:dyDescent="0.2">
      <c r="A413" s="4">
        <v>411</v>
      </c>
      <c r="B413" s="36" t="s">
        <v>104</v>
      </c>
      <c r="C413" s="36">
        <v>18</v>
      </c>
      <c r="D413" s="36">
        <v>2</v>
      </c>
      <c r="E413" s="36">
        <v>62.795259999999999</v>
      </c>
      <c r="F413" s="36">
        <v>62.447409999999998</v>
      </c>
    </row>
    <row r="414" spans="1:6" x14ac:dyDescent="0.2">
      <c r="A414" s="4">
        <v>412</v>
      </c>
      <c r="B414" s="36" t="s">
        <v>104</v>
      </c>
      <c r="C414" s="36">
        <v>18</v>
      </c>
      <c r="D414" s="36">
        <v>3</v>
      </c>
      <c r="E414" s="36">
        <v>41.863509999999998</v>
      </c>
      <c r="F414" s="36">
        <v>41.628709999999998</v>
      </c>
    </row>
    <row r="415" spans="1:6" x14ac:dyDescent="0.2">
      <c r="A415" s="4">
        <v>413</v>
      </c>
      <c r="B415" s="36" t="s">
        <v>104</v>
      </c>
      <c r="C415" s="36">
        <v>18</v>
      </c>
      <c r="D415" s="36">
        <v>4</v>
      </c>
      <c r="E415" s="36">
        <v>0</v>
      </c>
      <c r="F415" s="36">
        <v>0</v>
      </c>
    </row>
    <row r="416" spans="1:6" x14ac:dyDescent="0.2">
      <c r="A416" s="4">
        <v>414</v>
      </c>
      <c r="B416" s="36" t="s">
        <v>104</v>
      </c>
      <c r="C416" s="36">
        <v>18</v>
      </c>
      <c r="D416" s="36">
        <v>5</v>
      </c>
      <c r="E416" s="36">
        <v>0</v>
      </c>
      <c r="F416" s="36">
        <v>0</v>
      </c>
    </row>
    <row r="417" spans="1:6" x14ac:dyDescent="0.2">
      <c r="A417" s="4">
        <v>415</v>
      </c>
      <c r="B417" s="36" t="s">
        <v>104</v>
      </c>
      <c r="C417" s="36">
        <v>18</v>
      </c>
      <c r="D417" s="36">
        <v>6</v>
      </c>
      <c r="E417" s="36">
        <v>0</v>
      </c>
      <c r="F417" s="36">
        <v>0</v>
      </c>
    </row>
    <row r="418" spans="1:6" x14ac:dyDescent="0.2">
      <c r="A418" s="4">
        <v>416</v>
      </c>
      <c r="B418" s="36" t="s">
        <v>104</v>
      </c>
      <c r="C418" s="36">
        <v>18</v>
      </c>
      <c r="D418" s="36">
        <v>7</v>
      </c>
      <c r="E418" s="36">
        <v>0</v>
      </c>
      <c r="F418" s="36">
        <v>0</v>
      </c>
    </row>
    <row r="419" spans="1:6" x14ac:dyDescent="0.2">
      <c r="A419" s="4">
        <v>417</v>
      </c>
      <c r="B419" s="36" t="s">
        <v>104</v>
      </c>
      <c r="C419" s="36">
        <v>18</v>
      </c>
      <c r="D419" s="36">
        <v>8</v>
      </c>
      <c r="E419" s="36">
        <v>0</v>
      </c>
      <c r="F419" s="36">
        <v>0</v>
      </c>
    </row>
    <row r="420" spans="1:6" x14ac:dyDescent="0.2">
      <c r="A420" s="4">
        <v>418</v>
      </c>
      <c r="B420" s="36" t="s">
        <v>104</v>
      </c>
      <c r="C420" s="36">
        <v>18</v>
      </c>
      <c r="D420" s="36">
        <v>9</v>
      </c>
      <c r="E420" s="36">
        <v>28.314830000000001</v>
      </c>
      <c r="F420" s="36">
        <v>28.175689999999999</v>
      </c>
    </row>
    <row r="421" spans="1:6" x14ac:dyDescent="0.2">
      <c r="A421" s="4">
        <v>419</v>
      </c>
      <c r="B421" s="36" t="s">
        <v>104</v>
      </c>
      <c r="C421" s="36">
        <v>18</v>
      </c>
      <c r="D421" s="36">
        <v>10</v>
      </c>
      <c r="E421" s="36">
        <v>62.917009999999998</v>
      </c>
      <c r="F421" s="36">
        <v>62.603940000000001</v>
      </c>
    </row>
    <row r="422" spans="1:6" x14ac:dyDescent="0.2">
      <c r="A422" s="4">
        <v>420</v>
      </c>
      <c r="B422" s="36" t="s">
        <v>104</v>
      </c>
      <c r="C422" s="36">
        <v>18</v>
      </c>
      <c r="D422" s="36">
        <v>11</v>
      </c>
      <c r="E422" s="36">
        <v>62.917009999999998</v>
      </c>
      <c r="F422" s="36">
        <v>62.603940000000001</v>
      </c>
    </row>
    <row r="423" spans="1:6" x14ac:dyDescent="0.2">
      <c r="A423" s="4">
        <v>421</v>
      </c>
      <c r="B423" s="36" t="s">
        <v>104</v>
      </c>
      <c r="C423" s="36">
        <v>18</v>
      </c>
      <c r="D423" s="36">
        <v>12</v>
      </c>
      <c r="E423" s="36">
        <v>266.49504999999999</v>
      </c>
      <c r="F423" s="36">
        <v>265.15582999999998</v>
      </c>
    </row>
    <row r="424" spans="1:6" x14ac:dyDescent="0.2">
      <c r="A424" s="4">
        <v>422</v>
      </c>
      <c r="B424" s="36" t="s">
        <v>104</v>
      </c>
      <c r="C424" s="36">
        <v>18</v>
      </c>
      <c r="D424" s="36">
        <v>13</v>
      </c>
      <c r="E424" s="36">
        <v>309.08904000000001</v>
      </c>
      <c r="F424" s="36">
        <v>307.53242</v>
      </c>
    </row>
    <row r="425" spans="1:6" x14ac:dyDescent="0.2">
      <c r="A425" s="4">
        <v>423</v>
      </c>
      <c r="B425" s="36" t="s">
        <v>104</v>
      </c>
      <c r="C425" s="36">
        <v>18</v>
      </c>
      <c r="D425" s="36">
        <v>14</v>
      </c>
      <c r="E425" s="36">
        <v>299.46233999999998</v>
      </c>
      <c r="F425" s="36">
        <v>297.94920000000002</v>
      </c>
    </row>
    <row r="426" spans="1:6" x14ac:dyDescent="0.2">
      <c r="A426" s="4">
        <v>424</v>
      </c>
      <c r="B426" s="36" t="s">
        <v>104</v>
      </c>
      <c r="C426" s="36">
        <v>18</v>
      </c>
      <c r="D426" s="36">
        <v>15</v>
      </c>
      <c r="E426" s="36">
        <v>267.82557000000003</v>
      </c>
      <c r="F426" s="36">
        <v>266.47766000000001</v>
      </c>
    </row>
    <row r="427" spans="1:6" x14ac:dyDescent="0.2">
      <c r="A427" s="4">
        <v>425</v>
      </c>
      <c r="B427" s="36" t="s">
        <v>104</v>
      </c>
      <c r="C427" s="36">
        <v>18</v>
      </c>
      <c r="D427" s="36">
        <v>16</v>
      </c>
      <c r="E427" s="36">
        <v>267.82557000000003</v>
      </c>
      <c r="F427" s="36">
        <v>266.47766000000001</v>
      </c>
    </row>
    <row r="428" spans="1:6" x14ac:dyDescent="0.2">
      <c r="A428" s="4">
        <v>426</v>
      </c>
      <c r="B428" s="36" t="s">
        <v>104</v>
      </c>
      <c r="C428" s="36">
        <v>18</v>
      </c>
      <c r="D428" s="36">
        <v>17</v>
      </c>
      <c r="E428" s="36">
        <v>297.40134</v>
      </c>
      <c r="F428" s="36">
        <v>295.89690000000002</v>
      </c>
    </row>
    <row r="429" spans="1:6" x14ac:dyDescent="0.2">
      <c r="A429" s="4">
        <v>427</v>
      </c>
      <c r="B429" s="36" t="s">
        <v>104</v>
      </c>
      <c r="C429" s="36">
        <v>18</v>
      </c>
      <c r="D429" s="36">
        <v>18</v>
      </c>
      <c r="E429" s="36">
        <v>309.97604999999999</v>
      </c>
      <c r="F429" s="36">
        <v>307.90634999999997</v>
      </c>
    </row>
    <row r="430" spans="1:6" x14ac:dyDescent="0.2">
      <c r="A430" s="4">
        <v>428</v>
      </c>
      <c r="B430" s="36" t="s">
        <v>104</v>
      </c>
      <c r="C430" s="36">
        <v>18</v>
      </c>
      <c r="D430" s="36">
        <v>19</v>
      </c>
      <c r="E430" s="36">
        <v>309.97604999999999</v>
      </c>
      <c r="F430" s="36">
        <v>307.90634999999997</v>
      </c>
    </row>
    <row r="431" spans="1:6" x14ac:dyDescent="0.2">
      <c r="A431" s="4">
        <v>429</v>
      </c>
      <c r="B431" s="36" t="s">
        <v>104</v>
      </c>
      <c r="C431" s="36">
        <v>18</v>
      </c>
      <c r="D431" s="36">
        <v>20</v>
      </c>
      <c r="E431" s="36">
        <v>309.97604999999999</v>
      </c>
      <c r="F431" s="36">
        <v>307.90634999999997</v>
      </c>
    </row>
    <row r="432" spans="1:6" x14ac:dyDescent="0.2">
      <c r="A432" s="4">
        <v>430</v>
      </c>
      <c r="B432" s="36" t="s">
        <v>104</v>
      </c>
      <c r="C432" s="36">
        <v>18</v>
      </c>
      <c r="D432" s="36">
        <v>21</v>
      </c>
      <c r="E432" s="36">
        <v>309.97604999999999</v>
      </c>
      <c r="F432" s="36">
        <v>307.90634999999997</v>
      </c>
    </row>
    <row r="433" spans="1:6" x14ac:dyDescent="0.2">
      <c r="A433" s="4">
        <v>431</v>
      </c>
      <c r="B433" s="36" t="s">
        <v>104</v>
      </c>
      <c r="C433" s="36">
        <v>18</v>
      </c>
      <c r="D433" s="36">
        <v>22</v>
      </c>
      <c r="E433" s="36">
        <v>309.97604999999999</v>
      </c>
      <c r="F433" s="36">
        <v>307.90634999999997</v>
      </c>
    </row>
    <row r="434" spans="1:6" x14ac:dyDescent="0.2">
      <c r="A434" s="4">
        <v>432</v>
      </c>
      <c r="B434" s="36" t="s">
        <v>104</v>
      </c>
      <c r="C434" s="36">
        <v>18</v>
      </c>
      <c r="D434" s="36">
        <v>23</v>
      </c>
      <c r="E434" s="36">
        <v>327.57715999999999</v>
      </c>
      <c r="F434" s="36">
        <v>325.39440999999999</v>
      </c>
    </row>
    <row r="435" spans="1:6" x14ac:dyDescent="0.2">
      <c r="A435" s="4">
        <v>433</v>
      </c>
      <c r="B435" s="36" t="s">
        <v>104</v>
      </c>
      <c r="C435" s="36">
        <v>19</v>
      </c>
      <c r="D435" s="36">
        <v>0</v>
      </c>
      <c r="E435" s="36">
        <v>290.81832000000003</v>
      </c>
      <c r="F435" s="36">
        <v>291.00963999999999</v>
      </c>
    </row>
    <row r="436" spans="1:6" x14ac:dyDescent="0.2">
      <c r="A436" s="4">
        <v>434</v>
      </c>
      <c r="B436" s="36" t="s">
        <v>104</v>
      </c>
      <c r="C436" s="36">
        <v>19</v>
      </c>
      <c r="D436" s="36">
        <v>1</v>
      </c>
      <c r="E436" s="36">
        <v>228.70135999999999</v>
      </c>
      <c r="F436" s="36">
        <v>228.8492</v>
      </c>
    </row>
    <row r="437" spans="1:6" x14ac:dyDescent="0.2">
      <c r="A437" s="4">
        <v>435</v>
      </c>
      <c r="B437" s="36" t="s">
        <v>104</v>
      </c>
      <c r="C437" s="36">
        <v>19</v>
      </c>
      <c r="D437" s="36">
        <v>2</v>
      </c>
      <c r="E437" s="36">
        <v>184.50728000000001</v>
      </c>
      <c r="F437" s="36">
        <v>184.62033</v>
      </c>
    </row>
    <row r="438" spans="1:6" x14ac:dyDescent="0.2">
      <c r="A438" s="4">
        <v>436</v>
      </c>
      <c r="B438" s="36" t="s">
        <v>104</v>
      </c>
      <c r="C438" s="36">
        <v>19</v>
      </c>
      <c r="D438" s="36">
        <v>3</v>
      </c>
      <c r="E438" s="36">
        <v>176.80243999999999</v>
      </c>
      <c r="F438" s="36">
        <v>176.91549000000001</v>
      </c>
    </row>
    <row r="439" spans="1:6" x14ac:dyDescent="0.2">
      <c r="A439" s="4">
        <v>437</v>
      </c>
      <c r="B439" s="36" t="s">
        <v>104</v>
      </c>
      <c r="C439" s="36">
        <v>19</v>
      </c>
      <c r="D439" s="36">
        <v>4</v>
      </c>
      <c r="E439" s="36">
        <v>122.90339</v>
      </c>
      <c r="F439" s="36">
        <v>122.98166000000001</v>
      </c>
    </row>
    <row r="440" spans="1:6" x14ac:dyDescent="0.2">
      <c r="A440" s="4">
        <v>438</v>
      </c>
      <c r="B440" s="36" t="s">
        <v>104</v>
      </c>
      <c r="C440" s="36">
        <v>19</v>
      </c>
      <c r="D440" s="36">
        <v>5</v>
      </c>
      <c r="E440" s="36">
        <v>122.90339</v>
      </c>
      <c r="F440" s="36">
        <v>122.98166000000001</v>
      </c>
    </row>
    <row r="441" spans="1:6" x14ac:dyDescent="0.2">
      <c r="A441" s="4">
        <v>439</v>
      </c>
      <c r="B441" s="36" t="s">
        <v>104</v>
      </c>
      <c r="C441" s="36">
        <v>19</v>
      </c>
      <c r="D441" s="36">
        <v>6</v>
      </c>
      <c r="E441" s="36">
        <v>120.75543</v>
      </c>
      <c r="F441" s="36">
        <v>120.83369999999999</v>
      </c>
    </row>
    <row r="442" spans="1:6" x14ac:dyDescent="0.2">
      <c r="A442" s="4">
        <v>440</v>
      </c>
      <c r="B442" s="36" t="s">
        <v>104</v>
      </c>
      <c r="C442" s="36">
        <v>19</v>
      </c>
      <c r="D442" s="36">
        <v>7</v>
      </c>
      <c r="E442" s="36">
        <v>91.605770000000007</v>
      </c>
      <c r="F442" s="36">
        <v>91.65795</v>
      </c>
    </row>
    <row r="443" spans="1:6" x14ac:dyDescent="0.2">
      <c r="A443" s="4">
        <v>441</v>
      </c>
      <c r="B443" s="36" t="s">
        <v>104</v>
      </c>
      <c r="C443" s="36">
        <v>19</v>
      </c>
      <c r="D443" s="36">
        <v>8</v>
      </c>
      <c r="E443" s="36">
        <v>31.767219999999998</v>
      </c>
      <c r="F443" s="36">
        <v>31.271540000000002</v>
      </c>
    </row>
    <row r="444" spans="1:6" x14ac:dyDescent="0.2">
      <c r="A444" s="4">
        <v>442</v>
      </c>
      <c r="B444" s="36" t="s">
        <v>104</v>
      </c>
      <c r="C444" s="36">
        <v>19</v>
      </c>
      <c r="D444" s="36">
        <v>9</v>
      </c>
      <c r="E444" s="36">
        <v>42.785299999999999</v>
      </c>
      <c r="F444" s="36">
        <v>42.115699999999997</v>
      </c>
    </row>
    <row r="445" spans="1:6" x14ac:dyDescent="0.2">
      <c r="A445" s="4">
        <v>443</v>
      </c>
      <c r="B445" s="36" t="s">
        <v>104</v>
      </c>
      <c r="C445" s="36">
        <v>19</v>
      </c>
      <c r="D445" s="36">
        <v>10</v>
      </c>
      <c r="E445" s="36">
        <v>80.057220000000001</v>
      </c>
      <c r="F445" s="36">
        <v>78.804959999999994</v>
      </c>
    </row>
    <row r="446" spans="1:6" x14ac:dyDescent="0.2">
      <c r="A446" s="4">
        <v>444</v>
      </c>
      <c r="B446" s="36" t="s">
        <v>104</v>
      </c>
      <c r="C446" s="36">
        <v>19</v>
      </c>
      <c r="D446" s="36">
        <v>11</v>
      </c>
      <c r="E446" s="36">
        <v>98.101830000000007</v>
      </c>
      <c r="F446" s="36">
        <v>96.571299999999994</v>
      </c>
    </row>
    <row r="447" spans="1:6" x14ac:dyDescent="0.2">
      <c r="A447" s="4">
        <v>445</v>
      </c>
      <c r="B447" s="36" t="s">
        <v>104</v>
      </c>
      <c r="C447" s="36">
        <v>19</v>
      </c>
      <c r="D447" s="36">
        <v>12</v>
      </c>
      <c r="E447" s="36">
        <v>96.797399999999996</v>
      </c>
      <c r="F447" s="36">
        <v>95.292959999999994</v>
      </c>
    </row>
    <row r="448" spans="1:6" x14ac:dyDescent="0.2">
      <c r="A448" s="4">
        <v>446</v>
      </c>
      <c r="B448" s="36" t="s">
        <v>104</v>
      </c>
      <c r="C448" s="36">
        <v>19</v>
      </c>
      <c r="D448" s="36">
        <v>13</v>
      </c>
      <c r="E448" s="36">
        <v>75.709119999999999</v>
      </c>
      <c r="F448" s="36">
        <v>74.526430000000005</v>
      </c>
    </row>
    <row r="449" spans="1:6" x14ac:dyDescent="0.2">
      <c r="A449" s="4">
        <v>447</v>
      </c>
      <c r="B449" s="36" t="s">
        <v>104</v>
      </c>
      <c r="C449" s="36">
        <v>19</v>
      </c>
      <c r="D449" s="36">
        <v>14</v>
      </c>
      <c r="E449" s="36">
        <v>69.082610000000003</v>
      </c>
      <c r="F449" s="36">
        <v>68.004279999999994</v>
      </c>
    </row>
    <row r="450" spans="1:6" x14ac:dyDescent="0.2">
      <c r="A450" s="4">
        <v>448</v>
      </c>
      <c r="B450" s="36" t="s">
        <v>104</v>
      </c>
      <c r="C450" s="36">
        <v>19</v>
      </c>
      <c r="D450" s="36">
        <v>15</v>
      </c>
      <c r="E450" s="36">
        <v>24.566770000000002</v>
      </c>
      <c r="F450" s="36">
        <v>24.18413</v>
      </c>
    </row>
    <row r="451" spans="1:6" x14ac:dyDescent="0.2">
      <c r="A451" s="4">
        <v>449</v>
      </c>
      <c r="B451" s="36" t="s">
        <v>104</v>
      </c>
      <c r="C451" s="36">
        <v>19</v>
      </c>
      <c r="D451" s="36">
        <v>16</v>
      </c>
      <c r="E451" s="36">
        <v>90.849199999999996</v>
      </c>
      <c r="F451" s="36">
        <v>89.431719999999999</v>
      </c>
    </row>
    <row r="452" spans="1:6" x14ac:dyDescent="0.2">
      <c r="A452" s="4">
        <v>450</v>
      </c>
      <c r="B452" s="36" t="s">
        <v>104</v>
      </c>
      <c r="C452" s="36">
        <v>19</v>
      </c>
      <c r="D452" s="36">
        <v>17</v>
      </c>
      <c r="E452" s="36">
        <v>324.65523000000002</v>
      </c>
      <c r="F452" s="36">
        <v>319.59404999999998</v>
      </c>
    </row>
    <row r="453" spans="1:6" x14ac:dyDescent="0.2">
      <c r="A453" s="4">
        <v>451</v>
      </c>
      <c r="B453" s="36" t="s">
        <v>104</v>
      </c>
      <c r="C453" s="36">
        <v>19</v>
      </c>
      <c r="D453" s="36">
        <v>18</v>
      </c>
      <c r="E453" s="36">
        <v>326.13359000000003</v>
      </c>
      <c r="F453" s="36">
        <v>322.64641</v>
      </c>
    </row>
    <row r="454" spans="1:6" x14ac:dyDescent="0.2">
      <c r="A454" s="4">
        <v>452</v>
      </c>
      <c r="B454" s="36" t="s">
        <v>104</v>
      </c>
      <c r="C454" s="36">
        <v>19</v>
      </c>
      <c r="D454" s="36">
        <v>19</v>
      </c>
      <c r="E454" s="36">
        <v>326.24664000000001</v>
      </c>
      <c r="F454" s="36">
        <v>322.75945999999999</v>
      </c>
    </row>
    <row r="455" spans="1:6" x14ac:dyDescent="0.2">
      <c r="A455" s="4">
        <v>453</v>
      </c>
      <c r="B455" s="36" t="s">
        <v>104</v>
      </c>
      <c r="C455" s="36">
        <v>19</v>
      </c>
      <c r="D455" s="36">
        <v>20</v>
      </c>
      <c r="E455" s="36">
        <v>326.24664000000001</v>
      </c>
      <c r="F455" s="36">
        <v>322.75945999999999</v>
      </c>
    </row>
    <row r="456" spans="1:6" x14ac:dyDescent="0.2">
      <c r="A456" s="4">
        <v>454</v>
      </c>
      <c r="B456" s="36" t="s">
        <v>104</v>
      </c>
      <c r="C456" s="36">
        <v>19</v>
      </c>
      <c r="D456" s="36">
        <v>21</v>
      </c>
      <c r="E456" s="36">
        <v>326.24664000000001</v>
      </c>
      <c r="F456" s="36">
        <v>322.75945999999999</v>
      </c>
    </row>
    <row r="457" spans="1:6" x14ac:dyDescent="0.2">
      <c r="A457" s="4">
        <v>455</v>
      </c>
      <c r="B457" s="36" t="s">
        <v>104</v>
      </c>
      <c r="C457" s="36">
        <v>19</v>
      </c>
      <c r="D457" s="36">
        <v>22</v>
      </c>
      <c r="E457" s="36">
        <v>326.24664000000001</v>
      </c>
      <c r="F457" s="36">
        <v>322.75945999999999</v>
      </c>
    </row>
    <row r="458" spans="1:6" x14ac:dyDescent="0.2">
      <c r="A458" s="4">
        <v>456</v>
      </c>
      <c r="B458" s="36" t="s">
        <v>104</v>
      </c>
      <c r="C458" s="36">
        <v>19</v>
      </c>
      <c r="D458" s="36">
        <v>23</v>
      </c>
      <c r="E458" s="36">
        <v>326.24664000000001</v>
      </c>
      <c r="F458" s="36">
        <v>322.75945999999999</v>
      </c>
    </row>
    <row r="459" spans="1:6" x14ac:dyDescent="0.2">
      <c r="A459" s="4">
        <v>457</v>
      </c>
      <c r="B459" s="36" t="s">
        <v>104</v>
      </c>
      <c r="C459" s="36">
        <v>20</v>
      </c>
      <c r="D459" s="36">
        <v>0</v>
      </c>
      <c r="E459" s="36">
        <v>294.14897000000002</v>
      </c>
      <c r="F459" s="36">
        <v>295.03598</v>
      </c>
    </row>
    <row r="460" spans="1:6" x14ac:dyDescent="0.2">
      <c r="A460" s="4">
        <v>458</v>
      </c>
      <c r="B460" s="36" t="s">
        <v>104</v>
      </c>
      <c r="C460" s="36">
        <v>20</v>
      </c>
      <c r="D460" s="36">
        <v>1</v>
      </c>
      <c r="E460" s="36">
        <v>250.45056</v>
      </c>
      <c r="F460" s="36">
        <v>251.20713000000001</v>
      </c>
    </row>
    <row r="461" spans="1:6" x14ac:dyDescent="0.2">
      <c r="A461" s="4">
        <v>459</v>
      </c>
      <c r="B461" s="36" t="s">
        <v>104</v>
      </c>
      <c r="C461" s="36">
        <v>20</v>
      </c>
      <c r="D461" s="36">
        <v>2</v>
      </c>
      <c r="E461" s="36">
        <v>221.39655999999999</v>
      </c>
      <c r="F461" s="36">
        <v>222.06616</v>
      </c>
    </row>
    <row r="462" spans="1:6" x14ac:dyDescent="0.2">
      <c r="A462" s="4">
        <v>460</v>
      </c>
      <c r="B462" s="36" t="s">
        <v>104</v>
      </c>
      <c r="C462" s="36">
        <v>20</v>
      </c>
      <c r="D462" s="36">
        <v>3</v>
      </c>
      <c r="E462" s="36">
        <v>221.39655999999999</v>
      </c>
      <c r="F462" s="36">
        <v>222.06616</v>
      </c>
    </row>
    <row r="463" spans="1:6" x14ac:dyDescent="0.2">
      <c r="A463" s="4">
        <v>461</v>
      </c>
      <c r="B463" s="36" t="s">
        <v>104</v>
      </c>
      <c r="C463" s="36">
        <v>20</v>
      </c>
      <c r="D463" s="36">
        <v>4</v>
      </c>
      <c r="E463" s="36">
        <v>221.39655999999999</v>
      </c>
      <c r="F463" s="36">
        <v>222.06616</v>
      </c>
    </row>
    <row r="464" spans="1:6" x14ac:dyDescent="0.2">
      <c r="A464" s="4">
        <v>462</v>
      </c>
      <c r="B464" s="36" t="s">
        <v>104</v>
      </c>
      <c r="C464" s="36">
        <v>20</v>
      </c>
      <c r="D464" s="36">
        <v>5</v>
      </c>
      <c r="E464" s="36">
        <v>221.39655999999999</v>
      </c>
      <c r="F464" s="36">
        <v>222.06616</v>
      </c>
    </row>
    <row r="465" spans="1:6" x14ac:dyDescent="0.2">
      <c r="A465" s="4">
        <v>463</v>
      </c>
      <c r="B465" s="36" t="s">
        <v>104</v>
      </c>
      <c r="C465" s="36">
        <v>20</v>
      </c>
      <c r="D465" s="36">
        <v>6</v>
      </c>
      <c r="E465" s="36">
        <v>221.39655999999999</v>
      </c>
      <c r="F465" s="36">
        <v>222.06616</v>
      </c>
    </row>
    <row r="466" spans="1:6" x14ac:dyDescent="0.2">
      <c r="A466" s="4">
        <v>464</v>
      </c>
      <c r="B466" s="36" t="s">
        <v>104</v>
      </c>
      <c r="C466" s="36">
        <v>20</v>
      </c>
      <c r="D466" s="36">
        <v>7</v>
      </c>
      <c r="E466" s="36">
        <v>221.39655999999999</v>
      </c>
      <c r="F466" s="36">
        <v>222.06616</v>
      </c>
    </row>
    <row r="467" spans="1:6" x14ac:dyDescent="0.2">
      <c r="A467" s="4">
        <v>465</v>
      </c>
      <c r="B467" s="36" t="s">
        <v>104</v>
      </c>
      <c r="C467" s="36">
        <v>20</v>
      </c>
      <c r="D467" s="36">
        <v>8</v>
      </c>
      <c r="E467" s="36">
        <v>216.01361</v>
      </c>
      <c r="F467" s="36">
        <v>213.01342</v>
      </c>
    </row>
    <row r="468" spans="1:6" x14ac:dyDescent="0.2">
      <c r="A468" s="4">
        <v>466</v>
      </c>
      <c r="B468" s="36" t="s">
        <v>104</v>
      </c>
      <c r="C468" s="36">
        <v>20</v>
      </c>
      <c r="D468" s="36">
        <v>9</v>
      </c>
      <c r="E468" s="36">
        <v>139.91316</v>
      </c>
      <c r="F468" s="36">
        <v>137.97390999999999</v>
      </c>
    </row>
    <row r="469" spans="1:6" x14ac:dyDescent="0.2">
      <c r="A469" s="4">
        <v>467</v>
      </c>
      <c r="B469" s="36" t="s">
        <v>104</v>
      </c>
      <c r="C469" s="36">
        <v>20</v>
      </c>
      <c r="D469" s="36">
        <v>10</v>
      </c>
      <c r="E469" s="36">
        <v>139.91316</v>
      </c>
      <c r="F469" s="36">
        <v>137.97390999999999</v>
      </c>
    </row>
    <row r="470" spans="1:6" x14ac:dyDescent="0.2">
      <c r="A470" s="4">
        <v>468</v>
      </c>
      <c r="B470" s="36" t="s">
        <v>104</v>
      </c>
      <c r="C470" s="36">
        <v>20</v>
      </c>
      <c r="D470" s="36">
        <v>11</v>
      </c>
      <c r="E470" s="36">
        <v>239.3716</v>
      </c>
      <c r="F470" s="36">
        <v>236.04965000000001</v>
      </c>
    </row>
    <row r="471" spans="1:6" x14ac:dyDescent="0.2">
      <c r="A471" s="4">
        <v>469</v>
      </c>
      <c r="B471" s="36" t="s">
        <v>104</v>
      </c>
      <c r="C471" s="36">
        <v>20</v>
      </c>
      <c r="D471" s="36">
        <v>12</v>
      </c>
      <c r="E471" s="36">
        <v>254.05948000000001</v>
      </c>
      <c r="F471" s="36">
        <v>250.53752</v>
      </c>
    </row>
    <row r="472" spans="1:6" x14ac:dyDescent="0.2">
      <c r="A472" s="4">
        <v>470</v>
      </c>
      <c r="B472" s="36" t="s">
        <v>104</v>
      </c>
      <c r="C472" s="36">
        <v>20</v>
      </c>
      <c r="D472" s="36">
        <v>13</v>
      </c>
      <c r="E472" s="36">
        <v>254.05948000000001</v>
      </c>
      <c r="F472" s="36">
        <v>250.53752</v>
      </c>
    </row>
    <row r="473" spans="1:6" x14ac:dyDescent="0.2">
      <c r="A473" s="4">
        <v>471</v>
      </c>
      <c r="B473" s="36" t="s">
        <v>104</v>
      </c>
      <c r="C473" s="36">
        <v>20</v>
      </c>
      <c r="D473" s="36">
        <v>14</v>
      </c>
      <c r="E473" s="36">
        <v>254.05948000000001</v>
      </c>
      <c r="F473" s="36">
        <v>250.53752</v>
      </c>
    </row>
    <row r="474" spans="1:6" x14ac:dyDescent="0.2">
      <c r="A474" s="4">
        <v>472</v>
      </c>
      <c r="B474" s="36" t="s">
        <v>104</v>
      </c>
      <c r="C474" s="36">
        <v>20</v>
      </c>
      <c r="D474" s="36">
        <v>15</v>
      </c>
      <c r="E474" s="36">
        <v>300.43632000000002</v>
      </c>
      <c r="F474" s="36">
        <v>296.26213999999999</v>
      </c>
    </row>
    <row r="475" spans="1:6" x14ac:dyDescent="0.2">
      <c r="A475" s="4">
        <v>473</v>
      </c>
      <c r="B475" s="36" t="s">
        <v>104</v>
      </c>
      <c r="C475" s="36">
        <v>20</v>
      </c>
      <c r="D475" s="36">
        <v>16</v>
      </c>
      <c r="E475" s="36">
        <v>331.69045999999997</v>
      </c>
      <c r="F475" s="36">
        <v>327.08147000000002</v>
      </c>
    </row>
    <row r="476" spans="1:6" x14ac:dyDescent="0.2">
      <c r="A476" s="4">
        <v>474</v>
      </c>
      <c r="B476" s="36" t="s">
        <v>104</v>
      </c>
      <c r="C476" s="36">
        <v>20</v>
      </c>
      <c r="D476" s="36">
        <v>17</v>
      </c>
      <c r="E476" s="36">
        <v>388.45925</v>
      </c>
      <c r="F476" s="36">
        <v>383.06761</v>
      </c>
    </row>
    <row r="477" spans="1:6" x14ac:dyDescent="0.2">
      <c r="A477" s="4">
        <v>475</v>
      </c>
      <c r="B477" s="36" t="s">
        <v>104</v>
      </c>
      <c r="C477" s="36">
        <v>20</v>
      </c>
      <c r="D477" s="36">
        <v>18</v>
      </c>
      <c r="E477" s="36">
        <v>326.22055</v>
      </c>
      <c r="F477" s="36">
        <v>326.01184000000001</v>
      </c>
    </row>
    <row r="478" spans="1:6" x14ac:dyDescent="0.2">
      <c r="A478" s="4">
        <v>476</v>
      </c>
      <c r="B478" s="36" t="s">
        <v>104</v>
      </c>
      <c r="C478" s="36">
        <v>20</v>
      </c>
      <c r="D478" s="36">
        <v>19</v>
      </c>
      <c r="E478" s="36">
        <v>314.48937999999998</v>
      </c>
      <c r="F478" s="36">
        <v>314.28066999999999</v>
      </c>
    </row>
    <row r="479" spans="1:6" x14ac:dyDescent="0.2">
      <c r="A479" s="4">
        <v>477</v>
      </c>
      <c r="B479" s="36" t="s">
        <v>104</v>
      </c>
      <c r="C479" s="36">
        <v>20</v>
      </c>
      <c r="D479" s="36">
        <v>20</v>
      </c>
      <c r="E479" s="36">
        <v>314.22849000000002</v>
      </c>
      <c r="F479" s="36">
        <v>314.01978000000003</v>
      </c>
    </row>
    <row r="480" spans="1:6" x14ac:dyDescent="0.2">
      <c r="A480" s="4">
        <v>478</v>
      </c>
      <c r="B480" s="36" t="s">
        <v>104</v>
      </c>
      <c r="C480" s="36">
        <v>20</v>
      </c>
      <c r="D480" s="36">
        <v>21</v>
      </c>
      <c r="E480" s="36">
        <v>310.83697000000001</v>
      </c>
      <c r="F480" s="36">
        <v>310.63695999999999</v>
      </c>
    </row>
    <row r="481" spans="1:6" x14ac:dyDescent="0.2">
      <c r="A481" s="4">
        <v>479</v>
      </c>
      <c r="B481" s="36" t="s">
        <v>104</v>
      </c>
      <c r="C481" s="36">
        <v>20</v>
      </c>
      <c r="D481" s="36">
        <v>22</v>
      </c>
      <c r="E481" s="36">
        <v>310.0804</v>
      </c>
      <c r="F481" s="36">
        <v>309.88038999999998</v>
      </c>
    </row>
    <row r="482" spans="1:6" x14ac:dyDescent="0.2">
      <c r="A482" s="4">
        <v>480</v>
      </c>
      <c r="B482" s="36" t="s">
        <v>104</v>
      </c>
      <c r="C482" s="36">
        <v>20</v>
      </c>
      <c r="D482" s="36">
        <v>23</v>
      </c>
      <c r="E482" s="36">
        <v>309.65429</v>
      </c>
      <c r="F482" s="36">
        <v>309.45427999999998</v>
      </c>
    </row>
    <row r="483" spans="1:6" x14ac:dyDescent="0.2">
      <c r="A483" s="4">
        <v>481</v>
      </c>
      <c r="B483" s="36" t="s">
        <v>104</v>
      </c>
      <c r="C483" s="36">
        <v>21</v>
      </c>
      <c r="D483" s="36">
        <v>0</v>
      </c>
      <c r="E483" s="36">
        <v>326.43356</v>
      </c>
      <c r="F483" s="36">
        <v>249.91050999999999</v>
      </c>
    </row>
    <row r="484" spans="1:6" x14ac:dyDescent="0.2">
      <c r="A484" s="4">
        <v>482</v>
      </c>
      <c r="B484" s="36" t="s">
        <v>104</v>
      </c>
      <c r="C484" s="36">
        <v>21</v>
      </c>
      <c r="D484" s="36">
        <v>1</v>
      </c>
      <c r="E484" s="36">
        <v>309.75243</v>
      </c>
      <c r="F484" s="36">
        <v>151.70635999999999</v>
      </c>
    </row>
    <row r="485" spans="1:6" x14ac:dyDescent="0.2">
      <c r="A485" s="4">
        <v>483</v>
      </c>
      <c r="B485" s="36" t="s">
        <v>104</v>
      </c>
      <c r="C485" s="36">
        <v>21</v>
      </c>
      <c r="D485" s="36">
        <v>2</v>
      </c>
      <c r="E485" s="36">
        <v>168.35247000000001</v>
      </c>
      <c r="F485" s="36">
        <v>169.12304</v>
      </c>
    </row>
    <row r="486" spans="1:6" x14ac:dyDescent="0.2">
      <c r="A486" s="4">
        <v>484</v>
      </c>
      <c r="B486" s="36" t="s">
        <v>104</v>
      </c>
      <c r="C486" s="36">
        <v>21</v>
      </c>
      <c r="D486" s="36">
        <v>3</v>
      </c>
      <c r="E486" s="36">
        <v>168.35247000000001</v>
      </c>
      <c r="F486" s="36">
        <v>169.12304</v>
      </c>
    </row>
    <row r="487" spans="1:6" x14ac:dyDescent="0.2">
      <c r="A487" s="4">
        <v>485</v>
      </c>
      <c r="B487" s="36" t="s">
        <v>104</v>
      </c>
      <c r="C487" s="36">
        <v>21</v>
      </c>
      <c r="D487" s="36">
        <v>4</v>
      </c>
      <c r="E487" s="36">
        <v>168.35247000000001</v>
      </c>
      <c r="F487" s="36">
        <v>169.12304</v>
      </c>
    </row>
    <row r="488" spans="1:6" x14ac:dyDescent="0.2">
      <c r="A488" s="4">
        <v>486</v>
      </c>
      <c r="B488" s="36" t="s">
        <v>104</v>
      </c>
      <c r="C488" s="36">
        <v>21</v>
      </c>
      <c r="D488" s="36">
        <v>5</v>
      </c>
      <c r="E488" s="36">
        <v>218.67607000000001</v>
      </c>
      <c r="F488" s="36">
        <v>219.67431999999999</v>
      </c>
    </row>
    <row r="489" spans="1:6" x14ac:dyDescent="0.2">
      <c r="A489" s="4">
        <v>487</v>
      </c>
      <c r="B489" s="36" t="s">
        <v>104</v>
      </c>
      <c r="C489" s="36">
        <v>21</v>
      </c>
      <c r="D489" s="36">
        <v>6</v>
      </c>
      <c r="E489" s="36">
        <v>218.67607000000001</v>
      </c>
      <c r="F489" s="36">
        <v>219.67431999999999</v>
      </c>
    </row>
    <row r="490" spans="1:6" x14ac:dyDescent="0.2">
      <c r="A490" s="4">
        <v>488</v>
      </c>
      <c r="B490" s="36" t="s">
        <v>104</v>
      </c>
      <c r="C490" s="36">
        <v>21</v>
      </c>
      <c r="D490" s="36">
        <v>7</v>
      </c>
      <c r="E490" s="36">
        <v>164.10557</v>
      </c>
      <c r="F490" s="36">
        <v>164.85863000000001</v>
      </c>
    </row>
    <row r="491" spans="1:6" x14ac:dyDescent="0.2">
      <c r="A491" s="4">
        <v>489</v>
      </c>
      <c r="B491" s="36" t="s">
        <v>104</v>
      </c>
      <c r="C491" s="36">
        <v>21</v>
      </c>
      <c r="D491" s="36">
        <v>8</v>
      </c>
      <c r="E491" s="36">
        <v>136.7415</v>
      </c>
      <c r="F491" s="36">
        <v>134.89388</v>
      </c>
    </row>
    <row r="492" spans="1:6" x14ac:dyDescent="0.2">
      <c r="A492" s="4">
        <v>490</v>
      </c>
      <c r="B492" s="36" t="s">
        <v>104</v>
      </c>
      <c r="C492" s="36">
        <v>21</v>
      </c>
      <c r="D492" s="36">
        <v>9</v>
      </c>
      <c r="E492" s="36">
        <v>103.87836</v>
      </c>
      <c r="F492" s="36">
        <v>102.46856</v>
      </c>
    </row>
    <row r="493" spans="1:6" x14ac:dyDescent="0.2">
      <c r="A493" s="4">
        <v>491</v>
      </c>
      <c r="B493" s="36" t="s">
        <v>104</v>
      </c>
      <c r="C493" s="36">
        <v>21</v>
      </c>
      <c r="D493" s="36">
        <v>10</v>
      </c>
      <c r="E493" s="36">
        <v>60.437359999999998</v>
      </c>
      <c r="F493" s="36">
        <v>59.623010000000001</v>
      </c>
    </row>
    <row r="494" spans="1:6" x14ac:dyDescent="0.2">
      <c r="A494" s="4">
        <v>492</v>
      </c>
      <c r="B494" s="36" t="s">
        <v>104</v>
      </c>
      <c r="C494" s="36">
        <v>21</v>
      </c>
      <c r="D494" s="36">
        <v>11</v>
      </c>
      <c r="E494" s="36">
        <v>77.022170000000003</v>
      </c>
      <c r="F494" s="36">
        <v>75.97139</v>
      </c>
    </row>
    <row r="495" spans="1:6" x14ac:dyDescent="0.2">
      <c r="A495" s="4">
        <v>493</v>
      </c>
      <c r="B495" s="36" t="s">
        <v>104</v>
      </c>
      <c r="C495" s="36">
        <v>21</v>
      </c>
      <c r="D495" s="36">
        <v>12</v>
      </c>
      <c r="E495" s="36">
        <v>72.442520000000002</v>
      </c>
      <c r="F495" s="36">
        <v>71.470550000000003</v>
      </c>
    </row>
    <row r="496" spans="1:6" x14ac:dyDescent="0.2">
      <c r="A496" s="4">
        <v>494</v>
      </c>
      <c r="B496" s="36" t="s">
        <v>104</v>
      </c>
      <c r="C496" s="36">
        <v>21</v>
      </c>
      <c r="D496" s="36">
        <v>13</v>
      </c>
      <c r="E496" s="36">
        <v>79.981870000000001</v>
      </c>
      <c r="F496" s="36">
        <v>78.896069999999995</v>
      </c>
    </row>
    <row r="497" spans="1:6" x14ac:dyDescent="0.2">
      <c r="A497" s="4">
        <v>495</v>
      </c>
      <c r="B497" s="36" t="s">
        <v>104</v>
      </c>
      <c r="C497" s="36">
        <v>21</v>
      </c>
      <c r="D497" s="36">
        <v>14</v>
      </c>
      <c r="E497" s="36">
        <v>80.332130000000006</v>
      </c>
      <c r="F497" s="36">
        <v>79.24633</v>
      </c>
    </row>
    <row r="498" spans="1:6" x14ac:dyDescent="0.2">
      <c r="A498" s="4">
        <v>496</v>
      </c>
      <c r="B498" s="36" t="s">
        <v>104</v>
      </c>
      <c r="C498" s="36">
        <v>21</v>
      </c>
      <c r="D498" s="36">
        <v>15</v>
      </c>
      <c r="E498" s="36">
        <v>80.332130000000006</v>
      </c>
      <c r="F498" s="36">
        <v>79.24633</v>
      </c>
    </row>
    <row r="499" spans="1:6" x14ac:dyDescent="0.2">
      <c r="A499" s="4">
        <v>497</v>
      </c>
      <c r="B499" s="36" t="s">
        <v>104</v>
      </c>
      <c r="C499" s="36">
        <v>21</v>
      </c>
      <c r="D499" s="36">
        <v>16</v>
      </c>
      <c r="E499" s="36">
        <v>158.23871</v>
      </c>
      <c r="F499" s="36">
        <v>156.10212999999999</v>
      </c>
    </row>
    <row r="500" spans="1:6" x14ac:dyDescent="0.2">
      <c r="A500" s="4">
        <v>498</v>
      </c>
      <c r="B500" s="36" t="s">
        <v>104</v>
      </c>
      <c r="C500" s="36">
        <v>21</v>
      </c>
      <c r="D500" s="36">
        <v>17</v>
      </c>
      <c r="E500" s="36">
        <v>344.42817000000002</v>
      </c>
      <c r="F500" s="36">
        <v>339.77847000000003</v>
      </c>
    </row>
    <row r="501" spans="1:6" x14ac:dyDescent="0.2">
      <c r="A501" s="4">
        <v>499</v>
      </c>
      <c r="B501" s="36" t="s">
        <v>104</v>
      </c>
      <c r="C501" s="36">
        <v>21</v>
      </c>
      <c r="D501" s="36">
        <v>18</v>
      </c>
      <c r="E501" s="36">
        <v>363.78879000000001</v>
      </c>
      <c r="F501" s="36">
        <v>360.18110999999999</v>
      </c>
    </row>
    <row r="502" spans="1:6" x14ac:dyDescent="0.2">
      <c r="A502" s="4">
        <v>500</v>
      </c>
      <c r="B502" s="36" t="s">
        <v>104</v>
      </c>
      <c r="C502" s="36">
        <v>21</v>
      </c>
      <c r="D502" s="36">
        <v>19</v>
      </c>
      <c r="E502" s="36">
        <v>357.32650000000001</v>
      </c>
      <c r="F502" s="36">
        <v>353.78010999999998</v>
      </c>
    </row>
    <row r="503" spans="1:6" x14ac:dyDescent="0.2">
      <c r="A503" s="4">
        <v>501</v>
      </c>
      <c r="B503" s="36" t="s">
        <v>104</v>
      </c>
      <c r="C503" s="36">
        <v>21</v>
      </c>
      <c r="D503" s="36">
        <v>20</v>
      </c>
      <c r="E503" s="36">
        <v>352.274</v>
      </c>
      <c r="F503" s="36">
        <v>348.78014999999999</v>
      </c>
    </row>
    <row r="504" spans="1:6" x14ac:dyDescent="0.2">
      <c r="A504" s="4">
        <v>502</v>
      </c>
      <c r="B504" s="36" t="s">
        <v>104</v>
      </c>
      <c r="C504" s="36">
        <v>21</v>
      </c>
      <c r="D504" s="36">
        <v>21</v>
      </c>
      <c r="E504" s="36">
        <v>342.29158999999999</v>
      </c>
      <c r="F504" s="36">
        <v>338.89406000000002</v>
      </c>
    </row>
    <row r="505" spans="1:6" x14ac:dyDescent="0.2">
      <c r="A505" s="4">
        <v>503</v>
      </c>
      <c r="B505" s="36" t="s">
        <v>104</v>
      </c>
      <c r="C505" s="36">
        <v>21</v>
      </c>
      <c r="D505" s="36">
        <v>22</v>
      </c>
      <c r="E505" s="36">
        <v>303.28138000000001</v>
      </c>
      <c r="F505" s="36">
        <v>300.27789999999999</v>
      </c>
    </row>
    <row r="506" spans="1:6" x14ac:dyDescent="0.2">
      <c r="A506" s="4">
        <v>504</v>
      </c>
      <c r="B506" s="36" t="s">
        <v>104</v>
      </c>
      <c r="C506" s="36">
        <v>21</v>
      </c>
      <c r="D506" s="36">
        <v>23</v>
      </c>
      <c r="E506" s="36">
        <v>228.08931000000001</v>
      </c>
      <c r="F506" s="36">
        <v>225.83014</v>
      </c>
    </row>
    <row r="507" spans="1:6" x14ac:dyDescent="0.2">
      <c r="A507" s="4">
        <v>505</v>
      </c>
      <c r="B507" s="36" t="s">
        <v>104</v>
      </c>
      <c r="C507" s="36">
        <v>22</v>
      </c>
      <c r="D507" s="36">
        <v>0</v>
      </c>
      <c r="E507" s="36">
        <v>134.10579999999999</v>
      </c>
      <c r="F507" s="36">
        <v>132.95869999999999</v>
      </c>
    </row>
    <row r="508" spans="1:6" x14ac:dyDescent="0.2">
      <c r="A508" s="4">
        <v>506</v>
      </c>
      <c r="B508" s="36" t="s">
        <v>104</v>
      </c>
      <c r="C508" s="36">
        <v>22</v>
      </c>
      <c r="D508" s="36">
        <v>1</v>
      </c>
      <c r="E508" s="36">
        <v>118.29156</v>
      </c>
      <c r="F508" s="36">
        <v>117.28456</v>
      </c>
    </row>
    <row r="509" spans="1:6" x14ac:dyDescent="0.2">
      <c r="A509" s="4">
        <v>507</v>
      </c>
      <c r="B509" s="36" t="s">
        <v>104</v>
      </c>
      <c r="C509" s="36">
        <v>22</v>
      </c>
      <c r="D509" s="36">
        <v>2</v>
      </c>
      <c r="E509" s="36">
        <v>109.82402</v>
      </c>
      <c r="F509" s="36">
        <v>108.88708</v>
      </c>
    </row>
    <row r="510" spans="1:6" x14ac:dyDescent="0.2">
      <c r="A510" s="4">
        <v>508</v>
      </c>
      <c r="B510" s="36" t="s">
        <v>104</v>
      </c>
      <c r="C510" s="36">
        <v>22</v>
      </c>
      <c r="D510" s="36">
        <v>3</v>
      </c>
      <c r="E510" s="36">
        <v>120.37560999999999</v>
      </c>
      <c r="F510" s="36">
        <v>119.3511</v>
      </c>
    </row>
    <row r="511" spans="1:6" x14ac:dyDescent="0.2">
      <c r="A511" s="4">
        <v>509</v>
      </c>
      <c r="B511" s="36" t="s">
        <v>104</v>
      </c>
      <c r="C511" s="36">
        <v>22</v>
      </c>
      <c r="D511" s="36">
        <v>4</v>
      </c>
      <c r="E511" s="36">
        <v>120.37560999999999</v>
      </c>
      <c r="F511" s="36">
        <v>119.3511</v>
      </c>
    </row>
    <row r="512" spans="1:6" x14ac:dyDescent="0.2">
      <c r="A512" s="4">
        <v>510</v>
      </c>
      <c r="B512" s="36" t="s">
        <v>104</v>
      </c>
      <c r="C512" s="36">
        <v>22</v>
      </c>
      <c r="D512" s="36">
        <v>5</v>
      </c>
      <c r="E512" s="36">
        <v>116.38263999999999</v>
      </c>
      <c r="F512" s="36">
        <v>115.3844</v>
      </c>
    </row>
    <row r="513" spans="1:6" x14ac:dyDescent="0.2">
      <c r="A513" s="4">
        <v>511</v>
      </c>
      <c r="B513" s="36" t="s">
        <v>104</v>
      </c>
      <c r="C513" s="36">
        <v>22</v>
      </c>
      <c r="D513" s="36">
        <v>6</v>
      </c>
      <c r="E513" s="36">
        <v>194.70953</v>
      </c>
      <c r="F513" s="36">
        <v>193.04580000000001</v>
      </c>
    </row>
    <row r="514" spans="1:6" x14ac:dyDescent="0.2">
      <c r="A514" s="4">
        <v>512</v>
      </c>
      <c r="B514" s="36" t="s">
        <v>104</v>
      </c>
      <c r="C514" s="36">
        <v>22</v>
      </c>
      <c r="D514" s="36">
        <v>7</v>
      </c>
      <c r="E514" s="36">
        <v>234.70047</v>
      </c>
      <c r="F514" s="36">
        <v>232.69523000000001</v>
      </c>
    </row>
    <row r="515" spans="1:6" x14ac:dyDescent="0.2">
      <c r="A515" s="4">
        <v>513</v>
      </c>
      <c r="B515" s="36" t="s">
        <v>104</v>
      </c>
      <c r="C515" s="36">
        <v>22</v>
      </c>
      <c r="D515" s="36">
        <v>8</v>
      </c>
      <c r="E515" s="36">
        <v>156.73258999999999</v>
      </c>
      <c r="F515" s="36">
        <v>152.80092999999999</v>
      </c>
    </row>
    <row r="516" spans="1:6" x14ac:dyDescent="0.2">
      <c r="A516" s="4">
        <v>514</v>
      </c>
      <c r="B516" s="36" t="s">
        <v>104</v>
      </c>
      <c r="C516" s="36">
        <v>22</v>
      </c>
      <c r="D516" s="36">
        <v>9</v>
      </c>
      <c r="E516" s="36">
        <v>151.34735000000001</v>
      </c>
      <c r="F516" s="36">
        <v>147.54703000000001</v>
      </c>
    </row>
    <row r="517" spans="1:6" x14ac:dyDescent="0.2">
      <c r="A517" s="4">
        <v>515</v>
      </c>
      <c r="B517" s="36" t="s">
        <v>104</v>
      </c>
      <c r="C517" s="36">
        <v>22</v>
      </c>
      <c r="D517" s="36">
        <v>10</v>
      </c>
      <c r="E517" s="36">
        <v>231.76704000000001</v>
      </c>
      <c r="F517" s="36">
        <v>225.96147999999999</v>
      </c>
    </row>
    <row r="518" spans="1:6" x14ac:dyDescent="0.2">
      <c r="A518" s="4">
        <v>516</v>
      </c>
      <c r="B518" s="36" t="s">
        <v>104</v>
      </c>
      <c r="C518" s="36">
        <v>22</v>
      </c>
      <c r="D518" s="36">
        <v>11</v>
      </c>
      <c r="E518" s="36">
        <v>277.18700999999999</v>
      </c>
      <c r="F518" s="36">
        <v>270.24310000000003</v>
      </c>
    </row>
    <row r="519" spans="1:6" x14ac:dyDescent="0.2">
      <c r="A519" s="4">
        <v>517</v>
      </c>
      <c r="B519" s="36" t="s">
        <v>104</v>
      </c>
      <c r="C519" s="36">
        <v>22</v>
      </c>
      <c r="D519" s="36">
        <v>12</v>
      </c>
      <c r="E519" s="36">
        <v>269.94538</v>
      </c>
      <c r="F519" s="36">
        <v>263.17660999999998</v>
      </c>
    </row>
    <row r="520" spans="1:6" x14ac:dyDescent="0.2">
      <c r="A520" s="4">
        <v>518</v>
      </c>
      <c r="B520" s="36" t="s">
        <v>104</v>
      </c>
      <c r="C520" s="36">
        <v>22</v>
      </c>
      <c r="D520" s="36">
        <v>13</v>
      </c>
      <c r="E520" s="36">
        <v>246.22402</v>
      </c>
      <c r="F520" s="36">
        <v>240.04193000000001</v>
      </c>
    </row>
    <row r="521" spans="1:6" x14ac:dyDescent="0.2">
      <c r="A521" s="4">
        <v>519</v>
      </c>
      <c r="B521" s="36" t="s">
        <v>104</v>
      </c>
      <c r="C521" s="36">
        <v>22</v>
      </c>
      <c r="D521" s="36">
        <v>14</v>
      </c>
      <c r="E521" s="36">
        <v>190.06859</v>
      </c>
      <c r="F521" s="36">
        <v>185.30504999999999</v>
      </c>
    </row>
    <row r="522" spans="1:6" x14ac:dyDescent="0.2">
      <c r="A522" s="4">
        <v>520</v>
      </c>
      <c r="B522" s="36" t="s">
        <v>104</v>
      </c>
      <c r="C522" s="36">
        <v>22</v>
      </c>
      <c r="D522" s="36">
        <v>15</v>
      </c>
      <c r="E522" s="36">
        <v>269.56009999999998</v>
      </c>
      <c r="F522" s="36">
        <v>262.80007999999998</v>
      </c>
    </row>
    <row r="523" spans="1:6" x14ac:dyDescent="0.2">
      <c r="A523" s="4">
        <v>521</v>
      </c>
      <c r="B523" s="36" t="s">
        <v>104</v>
      </c>
      <c r="C523" s="36">
        <v>22</v>
      </c>
      <c r="D523" s="36">
        <v>16</v>
      </c>
      <c r="E523" s="36">
        <v>338.07094999999998</v>
      </c>
      <c r="F523" s="36">
        <v>329.59465999999998</v>
      </c>
    </row>
    <row r="524" spans="1:6" x14ac:dyDescent="0.2">
      <c r="A524" s="4">
        <v>522</v>
      </c>
      <c r="B524" s="36" t="s">
        <v>104</v>
      </c>
      <c r="C524" s="36">
        <v>22</v>
      </c>
      <c r="D524" s="36">
        <v>17</v>
      </c>
      <c r="E524" s="36">
        <v>403.42946999999998</v>
      </c>
      <c r="F524" s="36">
        <v>393.30694999999997</v>
      </c>
    </row>
    <row r="525" spans="1:6" x14ac:dyDescent="0.2">
      <c r="A525" s="4">
        <v>523</v>
      </c>
      <c r="B525" s="36" t="s">
        <v>104</v>
      </c>
      <c r="C525" s="36">
        <v>22</v>
      </c>
      <c r="D525" s="36">
        <v>18</v>
      </c>
      <c r="E525" s="36">
        <v>323.14112</v>
      </c>
      <c r="F525" s="36">
        <v>318.12365</v>
      </c>
    </row>
    <row r="526" spans="1:6" x14ac:dyDescent="0.2">
      <c r="A526" s="4">
        <v>524</v>
      </c>
      <c r="B526" s="36" t="s">
        <v>104</v>
      </c>
      <c r="C526" s="36">
        <v>22</v>
      </c>
      <c r="D526" s="36">
        <v>19</v>
      </c>
      <c r="E526" s="36">
        <v>322.22169000000002</v>
      </c>
      <c r="F526" s="36">
        <v>317.21296999999998</v>
      </c>
    </row>
    <row r="527" spans="1:6" x14ac:dyDescent="0.2">
      <c r="A527" s="4">
        <v>525</v>
      </c>
      <c r="B527" s="36" t="s">
        <v>104</v>
      </c>
      <c r="C527" s="36">
        <v>22</v>
      </c>
      <c r="D527" s="36">
        <v>20</v>
      </c>
      <c r="E527" s="36">
        <v>283.47417000000002</v>
      </c>
      <c r="F527" s="36">
        <v>279.06966</v>
      </c>
    </row>
    <row r="528" spans="1:6" x14ac:dyDescent="0.2">
      <c r="A528" s="4">
        <v>526</v>
      </c>
      <c r="B528" s="36" t="s">
        <v>104</v>
      </c>
      <c r="C528" s="36">
        <v>22</v>
      </c>
      <c r="D528" s="36">
        <v>21</v>
      </c>
      <c r="E528" s="36">
        <v>283.47417000000002</v>
      </c>
      <c r="F528" s="36">
        <v>279.06966</v>
      </c>
    </row>
    <row r="529" spans="1:6" x14ac:dyDescent="0.2">
      <c r="A529" s="4">
        <v>527</v>
      </c>
      <c r="B529" s="36" t="s">
        <v>104</v>
      </c>
      <c r="C529" s="36">
        <v>22</v>
      </c>
      <c r="D529" s="36">
        <v>22</v>
      </c>
      <c r="E529" s="36">
        <v>255.28700000000001</v>
      </c>
      <c r="F529" s="36">
        <v>251.32031000000001</v>
      </c>
    </row>
    <row r="530" spans="1:6" x14ac:dyDescent="0.2">
      <c r="A530" s="4">
        <v>528</v>
      </c>
      <c r="B530" s="36" t="s">
        <v>104</v>
      </c>
      <c r="C530" s="36">
        <v>22</v>
      </c>
      <c r="D530" s="36">
        <v>23</v>
      </c>
      <c r="E530" s="36">
        <v>250.95253</v>
      </c>
      <c r="F530" s="36">
        <v>247.04713000000001</v>
      </c>
    </row>
    <row r="531" spans="1:6" x14ac:dyDescent="0.2">
      <c r="A531" s="4">
        <v>529</v>
      </c>
      <c r="B531" s="36" t="s">
        <v>104</v>
      </c>
      <c r="C531" s="36">
        <v>23</v>
      </c>
      <c r="D531" s="36">
        <v>0</v>
      </c>
      <c r="E531" s="36">
        <v>242.93896000000001</v>
      </c>
      <c r="F531" s="36">
        <v>239.79444000000001</v>
      </c>
    </row>
    <row r="532" spans="1:6" x14ac:dyDescent="0.2">
      <c r="A532" s="4">
        <v>530</v>
      </c>
      <c r="B532" s="36" t="s">
        <v>104</v>
      </c>
      <c r="C532" s="36">
        <v>23</v>
      </c>
      <c r="D532" s="36">
        <v>1</v>
      </c>
      <c r="E532" s="36">
        <v>182.88466</v>
      </c>
      <c r="F532" s="36">
        <v>180.51525000000001</v>
      </c>
    </row>
    <row r="533" spans="1:6" x14ac:dyDescent="0.2">
      <c r="A533" s="4">
        <v>531</v>
      </c>
      <c r="B533" s="36" t="s">
        <v>104</v>
      </c>
      <c r="C533" s="36">
        <v>23</v>
      </c>
      <c r="D533" s="36">
        <v>2</v>
      </c>
      <c r="E533" s="36">
        <v>122.24901</v>
      </c>
      <c r="F533" s="36">
        <v>120.66352999999999</v>
      </c>
    </row>
    <row r="534" spans="1:6" x14ac:dyDescent="0.2">
      <c r="A534" s="4">
        <v>532</v>
      </c>
      <c r="B534" s="36" t="s">
        <v>104</v>
      </c>
      <c r="C534" s="36">
        <v>23</v>
      </c>
      <c r="D534" s="36">
        <v>3</v>
      </c>
      <c r="E534" s="36">
        <v>122.98009</v>
      </c>
      <c r="F534" s="36">
        <v>121.3858</v>
      </c>
    </row>
    <row r="535" spans="1:6" x14ac:dyDescent="0.2">
      <c r="A535" s="4">
        <v>533</v>
      </c>
      <c r="B535" s="36" t="s">
        <v>104</v>
      </c>
      <c r="C535" s="36">
        <v>23</v>
      </c>
      <c r="D535" s="36">
        <v>4</v>
      </c>
      <c r="E535" s="36">
        <v>135.36442</v>
      </c>
      <c r="F535" s="36">
        <v>133.61159000000001</v>
      </c>
    </row>
    <row r="536" spans="1:6" x14ac:dyDescent="0.2">
      <c r="A536" s="4">
        <v>534</v>
      </c>
      <c r="B536" s="36" t="s">
        <v>104</v>
      </c>
      <c r="C536" s="36">
        <v>23</v>
      </c>
      <c r="D536" s="36">
        <v>5</v>
      </c>
      <c r="E536" s="36">
        <v>135.36442</v>
      </c>
      <c r="F536" s="36">
        <v>133.61159000000001</v>
      </c>
    </row>
    <row r="537" spans="1:6" x14ac:dyDescent="0.2">
      <c r="A537" s="4">
        <v>535</v>
      </c>
      <c r="B537" s="36" t="s">
        <v>104</v>
      </c>
      <c r="C537" s="36">
        <v>23</v>
      </c>
      <c r="D537" s="36">
        <v>6</v>
      </c>
      <c r="E537" s="36">
        <v>135.36442</v>
      </c>
      <c r="F537" s="36">
        <v>133.61159000000001</v>
      </c>
    </row>
    <row r="538" spans="1:6" x14ac:dyDescent="0.2">
      <c r="A538" s="4">
        <v>536</v>
      </c>
      <c r="B538" s="36" t="s">
        <v>104</v>
      </c>
      <c r="C538" s="36">
        <v>23</v>
      </c>
      <c r="D538" s="36">
        <v>7</v>
      </c>
      <c r="E538" s="36">
        <v>135.36442</v>
      </c>
      <c r="F538" s="36">
        <v>133.61159000000001</v>
      </c>
    </row>
    <row r="539" spans="1:6" x14ac:dyDescent="0.2">
      <c r="A539" s="4">
        <v>537</v>
      </c>
      <c r="B539" s="36" t="s">
        <v>104</v>
      </c>
      <c r="C539" s="36">
        <v>23</v>
      </c>
      <c r="D539" s="36">
        <v>8</v>
      </c>
      <c r="E539" s="36">
        <v>141.81201999999999</v>
      </c>
      <c r="F539" s="36">
        <v>138.81723</v>
      </c>
    </row>
    <row r="540" spans="1:6" x14ac:dyDescent="0.2">
      <c r="A540" s="4">
        <v>538</v>
      </c>
      <c r="B540" s="36" t="s">
        <v>104</v>
      </c>
      <c r="C540" s="36">
        <v>23</v>
      </c>
      <c r="D540" s="36">
        <v>9</v>
      </c>
      <c r="E540" s="36">
        <v>105.12587000000001</v>
      </c>
      <c r="F540" s="36">
        <v>102.9062</v>
      </c>
    </row>
    <row r="541" spans="1:6" x14ac:dyDescent="0.2">
      <c r="A541" s="4">
        <v>539</v>
      </c>
      <c r="B541" s="36" t="s">
        <v>104</v>
      </c>
      <c r="C541" s="36">
        <v>23</v>
      </c>
      <c r="D541" s="36">
        <v>10</v>
      </c>
      <c r="E541" s="36">
        <v>126.52979000000001</v>
      </c>
      <c r="F541" s="36">
        <v>123.86091</v>
      </c>
    </row>
    <row r="542" spans="1:6" x14ac:dyDescent="0.2">
      <c r="A542" s="4">
        <v>540</v>
      </c>
      <c r="B542" s="36" t="s">
        <v>104</v>
      </c>
      <c r="C542" s="36">
        <v>23</v>
      </c>
      <c r="D542" s="36">
        <v>11</v>
      </c>
      <c r="E542" s="36">
        <v>233.27636999999999</v>
      </c>
      <c r="F542" s="36">
        <v>228.36139</v>
      </c>
    </row>
    <row r="543" spans="1:6" x14ac:dyDescent="0.2">
      <c r="A543" s="4">
        <v>541</v>
      </c>
      <c r="B543" s="36" t="s">
        <v>104</v>
      </c>
      <c r="C543" s="36">
        <v>23</v>
      </c>
      <c r="D543" s="36">
        <v>12</v>
      </c>
      <c r="E543" s="36">
        <v>278.32150000000001</v>
      </c>
      <c r="F543" s="36">
        <v>272.45524</v>
      </c>
    </row>
    <row r="544" spans="1:6" x14ac:dyDescent="0.2">
      <c r="A544" s="4">
        <v>542</v>
      </c>
      <c r="B544" s="36" t="s">
        <v>104</v>
      </c>
      <c r="C544" s="36">
        <v>23</v>
      </c>
      <c r="D544" s="36">
        <v>13</v>
      </c>
      <c r="E544" s="36">
        <v>278.32150000000001</v>
      </c>
      <c r="F544" s="36">
        <v>272.45524</v>
      </c>
    </row>
    <row r="545" spans="1:6" x14ac:dyDescent="0.2">
      <c r="A545" s="4">
        <v>543</v>
      </c>
      <c r="B545" s="36" t="s">
        <v>104</v>
      </c>
      <c r="C545" s="36">
        <v>23</v>
      </c>
      <c r="D545" s="36">
        <v>14</v>
      </c>
      <c r="E545" s="36">
        <v>278.32150000000001</v>
      </c>
      <c r="F545" s="36">
        <v>272.45524</v>
      </c>
    </row>
    <row r="546" spans="1:6" x14ac:dyDescent="0.2">
      <c r="A546" s="4">
        <v>544</v>
      </c>
      <c r="B546" s="36" t="s">
        <v>104</v>
      </c>
      <c r="C546" s="36">
        <v>23</v>
      </c>
      <c r="D546" s="36">
        <v>15</v>
      </c>
      <c r="E546" s="36">
        <v>278.32150000000001</v>
      </c>
      <c r="F546" s="36">
        <v>272.45524</v>
      </c>
    </row>
    <row r="547" spans="1:6" x14ac:dyDescent="0.2">
      <c r="A547" s="4">
        <v>545</v>
      </c>
      <c r="B547" s="36" t="s">
        <v>104</v>
      </c>
      <c r="C547" s="36">
        <v>23</v>
      </c>
      <c r="D547" s="36">
        <v>16</v>
      </c>
      <c r="E547" s="36">
        <v>291.50738000000001</v>
      </c>
      <c r="F547" s="36">
        <v>285.35926000000001</v>
      </c>
    </row>
    <row r="548" spans="1:6" x14ac:dyDescent="0.2">
      <c r="A548" s="4">
        <v>546</v>
      </c>
      <c r="B548" s="36" t="s">
        <v>104</v>
      </c>
      <c r="C548" s="36">
        <v>23</v>
      </c>
      <c r="D548" s="36">
        <v>17</v>
      </c>
      <c r="E548" s="36">
        <v>396.73014000000001</v>
      </c>
      <c r="F548" s="36">
        <v>388.37115</v>
      </c>
    </row>
    <row r="549" spans="1:6" x14ac:dyDescent="0.2">
      <c r="A549" s="4">
        <v>547</v>
      </c>
      <c r="B549" s="36" t="s">
        <v>104</v>
      </c>
      <c r="C549" s="36">
        <v>23</v>
      </c>
      <c r="D549" s="36">
        <v>18</v>
      </c>
      <c r="E549" s="36">
        <v>338.41985</v>
      </c>
      <c r="F549" s="36">
        <v>335.90071</v>
      </c>
    </row>
    <row r="550" spans="1:6" x14ac:dyDescent="0.2">
      <c r="A550" s="4">
        <v>548</v>
      </c>
      <c r="B550" s="36" t="s">
        <v>104</v>
      </c>
      <c r="C550" s="36">
        <v>23</v>
      </c>
      <c r="D550" s="36">
        <v>19</v>
      </c>
      <c r="E550" s="36">
        <v>312.73514</v>
      </c>
      <c r="F550" s="36">
        <v>310.40978000000001</v>
      </c>
    </row>
    <row r="551" spans="1:6" x14ac:dyDescent="0.2">
      <c r="A551" s="4">
        <v>549</v>
      </c>
      <c r="B551" s="36" t="s">
        <v>104</v>
      </c>
      <c r="C551" s="36">
        <v>23</v>
      </c>
      <c r="D551" s="36">
        <v>20</v>
      </c>
      <c r="E551" s="36">
        <v>210.89473000000001</v>
      </c>
      <c r="F551" s="36">
        <v>209.32687000000001</v>
      </c>
    </row>
    <row r="552" spans="1:6" x14ac:dyDescent="0.2">
      <c r="A552" s="4">
        <v>550</v>
      </c>
      <c r="B552" s="36" t="s">
        <v>104</v>
      </c>
      <c r="C552" s="36">
        <v>23</v>
      </c>
      <c r="D552" s="36">
        <v>21</v>
      </c>
      <c r="E552" s="36">
        <v>200.97669999999999</v>
      </c>
      <c r="F552" s="36">
        <v>199.47931</v>
      </c>
    </row>
    <row r="553" spans="1:6" x14ac:dyDescent="0.2">
      <c r="A553" s="4">
        <v>551</v>
      </c>
      <c r="B553" s="36" t="s">
        <v>104</v>
      </c>
      <c r="C553" s="36">
        <v>23</v>
      </c>
      <c r="D553" s="36">
        <v>22</v>
      </c>
      <c r="E553" s="36">
        <v>200.97669999999999</v>
      </c>
      <c r="F553" s="36">
        <v>199.47931</v>
      </c>
    </row>
    <row r="554" spans="1:6" x14ac:dyDescent="0.2">
      <c r="A554" s="4">
        <v>552</v>
      </c>
      <c r="B554" s="36" t="s">
        <v>104</v>
      </c>
      <c r="C554" s="36">
        <v>23</v>
      </c>
      <c r="D554" s="36">
        <v>23</v>
      </c>
      <c r="E554" s="36">
        <v>243.48507000000001</v>
      </c>
      <c r="F554" s="36">
        <v>241.67058</v>
      </c>
    </row>
    <row r="555" spans="1:6" x14ac:dyDescent="0.2">
      <c r="A555" s="4">
        <v>553</v>
      </c>
      <c r="B555" s="36" t="s">
        <v>104</v>
      </c>
      <c r="C555" s="36">
        <v>24</v>
      </c>
      <c r="D555" s="36">
        <v>0</v>
      </c>
      <c r="E555" s="36">
        <v>239.15341000000001</v>
      </c>
      <c r="F555" s="36">
        <v>238.31110000000001</v>
      </c>
    </row>
    <row r="556" spans="1:6" x14ac:dyDescent="0.2">
      <c r="A556" s="4">
        <v>554</v>
      </c>
      <c r="B556" s="36" t="s">
        <v>104</v>
      </c>
      <c r="C556" s="36">
        <v>24</v>
      </c>
      <c r="D556" s="36">
        <v>1</v>
      </c>
      <c r="E556" s="36">
        <v>217.83858000000001</v>
      </c>
      <c r="F556" s="36">
        <v>217.06720000000001</v>
      </c>
    </row>
    <row r="557" spans="1:6" x14ac:dyDescent="0.2">
      <c r="A557" s="4">
        <v>555</v>
      </c>
      <c r="B557" s="36" t="s">
        <v>104</v>
      </c>
      <c r="C557" s="36">
        <v>24</v>
      </c>
      <c r="D557" s="36">
        <v>2</v>
      </c>
      <c r="E557" s="36">
        <v>138.69710000000001</v>
      </c>
      <c r="F557" s="36">
        <v>138.20944</v>
      </c>
    </row>
    <row r="558" spans="1:6" x14ac:dyDescent="0.2">
      <c r="A558" s="4">
        <v>556</v>
      </c>
      <c r="B558" s="36" t="s">
        <v>104</v>
      </c>
      <c r="C558" s="36">
        <v>24</v>
      </c>
      <c r="D558" s="36">
        <v>3</v>
      </c>
      <c r="E558" s="36">
        <v>138.69710000000001</v>
      </c>
      <c r="F558" s="36">
        <v>138.20944</v>
      </c>
    </row>
    <row r="559" spans="1:6" x14ac:dyDescent="0.2">
      <c r="A559" s="4">
        <v>557</v>
      </c>
      <c r="B559" s="36" t="s">
        <v>104</v>
      </c>
      <c r="C559" s="36">
        <v>24</v>
      </c>
      <c r="D559" s="36">
        <v>4</v>
      </c>
      <c r="E559" s="36">
        <v>152.04989</v>
      </c>
      <c r="F559" s="36">
        <v>151.50904</v>
      </c>
    </row>
    <row r="560" spans="1:6" x14ac:dyDescent="0.2">
      <c r="A560" s="4">
        <v>558</v>
      </c>
      <c r="B560" s="36" t="s">
        <v>104</v>
      </c>
      <c r="C560" s="36">
        <v>24</v>
      </c>
      <c r="D560" s="36">
        <v>5</v>
      </c>
      <c r="E560" s="36">
        <v>200.30971</v>
      </c>
      <c r="F560" s="36">
        <v>199.60040000000001</v>
      </c>
    </row>
    <row r="561" spans="1:6" x14ac:dyDescent="0.2">
      <c r="A561" s="4">
        <v>559</v>
      </c>
      <c r="B561" s="36" t="s">
        <v>104</v>
      </c>
      <c r="C561" s="36">
        <v>24</v>
      </c>
      <c r="D561" s="36">
        <v>6</v>
      </c>
      <c r="E561" s="36">
        <v>228.45166</v>
      </c>
      <c r="F561" s="36">
        <v>227.64482000000001</v>
      </c>
    </row>
    <row r="562" spans="1:6" x14ac:dyDescent="0.2">
      <c r="A562" s="4">
        <v>560</v>
      </c>
      <c r="B562" s="36" t="s">
        <v>104</v>
      </c>
      <c r="C562" s="36">
        <v>24</v>
      </c>
      <c r="D562" s="36">
        <v>7</v>
      </c>
      <c r="E562" s="36">
        <v>211.72076999999999</v>
      </c>
      <c r="F562" s="36">
        <v>210.97599</v>
      </c>
    </row>
    <row r="563" spans="1:6" x14ac:dyDescent="0.2">
      <c r="A563" s="4">
        <v>561</v>
      </c>
      <c r="B563" s="36" t="s">
        <v>104</v>
      </c>
      <c r="C563" s="36">
        <v>24</v>
      </c>
      <c r="D563" s="36">
        <v>8</v>
      </c>
      <c r="E563" s="36">
        <v>243.32061999999999</v>
      </c>
      <c r="F563" s="36">
        <v>239.39279999999999</v>
      </c>
    </row>
    <row r="564" spans="1:6" x14ac:dyDescent="0.2">
      <c r="A564" s="4">
        <v>562</v>
      </c>
      <c r="B564" s="36" t="s">
        <v>104</v>
      </c>
      <c r="C564" s="36">
        <v>24</v>
      </c>
      <c r="D564" s="36">
        <v>9</v>
      </c>
      <c r="E564" s="36">
        <v>243.32061999999999</v>
      </c>
      <c r="F564" s="36">
        <v>239.39279999999999</v>
      </c>
    </row>
    <row r="565" spans="1:6" x14ac:dyDescent="0.2">
      <c r="A565" s="4">
        <v>563</v>
      </c>
      <c r="B565" s="36" t="s">
        <v>104</v>
      </c>
      <c r="C565" s="36">
        <v>24</v>
      </c>
      <c r="D565" s="36">
        <v>10</v>
      </c>
      <c r="E565" s="36">
        <v>243.32061999999999</v>
      </c>
      <c r="F565" s="36">
        <v>239.39279999999999</v>
      </c>
    </row>
    <row r="566" spans="1:6" x14ac:dyDescent="0.2">
      <c r="A566" s="4">
        <v>564</v>
      </c>
      <c r="B566" s="36" t="s">
        <v>104</v>
      </c>
      <c r="C566" s="36">
        <v>24</v>
      </c>
      <c r="D566" s="36">
        <v>11</v>
      </c>
      <c r="E566" s="36">
        <v>243.32061999999999</v>
      </c>
      <c r="F566" s="36">
        <v>239.39279999999999</v>
      </c>
    </row>
    <row r="567" spans="1:6" x14ac:dyDescent="0.2">
      <c r="A567" s="4">
        <v>565</v>
      </c>
      <c r="B567" s="36" t="s">
        <v>104</v>
      </c>
      <c r="C567" s="36">
        <v>24</v>
      </c>
      <c r="D567" s="36">
        <v>12</v>
      </c>
      <c r="E567" s="36">
        <v>295.16246000000001</v>
      </c>
      <c r="F567" s="36">
        <v>290.40120000000002</v>
      </c>
    </row>
    <row r="568" spans="1:6" x14ac:dyDescent="0.2">
      <c r="A568" s="4">
        <v>566</v>
      </c>
      <c r="B568" s="36" t="s">
        <v>104</v>
      </c>
      <c r="C568" s="36">
        <v>24</v>
      </c>
      <c r="D568" s="36">
        <v>13</v>
      </c>
      <c r="E568" s="36">
        <v>330.33546000000001</v>
      </c>
      <c r="F568" s="36">
        <v>325.00675999999999</v>
      </c>
    </row>
    <row r="569" spans="1:6" x14ac:dyDescent="0.2">
      <c r="A569" s="4">
        <v>567</v>
      </c>
      <c r="B569" s="36" t="s">
        <v>104</v>
      </c>
      <c r="C569" s="36">
        <v>24</v>
      </c>
      <c r="D569" s="36">
        <v>14</v>
      </c>
      <c r="E569" s="36">
        <v>330.33546000000001</v>
      </c>
      <c r="F569" s="36">
        <v>325.00675999999999</v>
      </c>
    </row>
    <row r="570" spans="1:6" x14ac:dyDescent="0.2">
      <c r="A570" s="4">
        <v>568</v>
      </c>
      <c r="B570" s="36" t="s">
        <v>104</v>
      </c>
      <c r="C570" s="36">
        <v>24</v>
      </c>
      <c r="D570" s="36">
        <v>15</v>
      </c>
      <c r="E570" s="36">
        <v>374.56993</v>
      </c>
      <c r="F570" s="36">
        <v>368.52305000000001</v>
      </c>
    </row>
    <row r="571" spans="1:6" x14ac:dyDescent="0.2">
      <c r="A571" s="4">
        <v>569</v>
      </c>
      <c r="B571" s="36" t="s">
        <v>104</v>
      </c>
      <c r="C571" s="36">
        <v>24</v>
      </c>
      <c r="D571" s="36">
        <v>16</v>
      </c>
      <c r="E571" s="36">
        <v>389.1463</v>
      </c>
      <c r="F571" s="36">
        <v>382.86887999999999</v>
      </c>
    </row>
    <row r="572" spans="1:6" x14ac:dyDescent="0.2">
      <c r="A572" s="4">
        <v>570</v>
      </c>
      <c r="B572" s="36" t="s">
        <v>104</v>
      </c>
      <c r="C572" s="36">
        <v>24</v>
      </c>
      <c r="D572" s="36">
        <v>17</v>
      </c>
      <c r="E572" s="36">
        <v>396.47881000000001</v>
      </c>
      <c r="F572" s="36">
        <v>390.07727</v>
      </c>
    </row>
    <row r="573" spans="1:6" x14ac:dyDescent="0.2">
      <c r="A573" s="4">
        <v>571</v>
      </c>
      <c r="B573" s="36" t="s">
        <v>104</v>
      </c>
      <c r="C573" s="36">
        <v>24</v>
      </c>
      <c r="D573" s="36">
        <v>18</v>
      </c>
      <c r="E573" s="36">
        <v>356.82826999999997</v>
      </c>
      <c r="F573" s="36">
        <v>353.95555000000002</v>
      </c>
    </row>
    <row r="574" spans="1:6" x14ac:dyDescent="0.2">
      <c r="A574" s="4">
        <v>572</v>
      </c>
      <c r="B574" s="36" t="s">
        <v>104</v>
      </c>
      <c r="C574" s="36">
        <v>24</v>
      </c>
      <c r="D574" s="36">
        <v>19</v>
      </c>
      <c r="E574" s="36">
        <v>349.91248000000002</v>
      </c>
      <c r="F574" s="36">
        <v>347.08409</v>
      </c>
    </row>
    <row r="575" spans="1:6" x14ac:dyDescent="0.2">
      <c r="A575" s="4">
        <v>573</v>
      </c>
      <c r="B575" s="36" t="s">
        <v>104</v>
      </c>
      <c r="C575" s="36">
        <v>24</v>
      </c>
      <c r="D575" s="36">
        <v>20</v>
      </c>
      <c r="E575" s="36">
        <v>328.80158</v>
      </c>
      <c r="F575" s="36">
        <v>326.15051999999997</v>
      </c>
    </row>
    <row r="576" spans="1:6" x14ac:dyDescent="0.2">
      <c r="A576" s="4">
        <v>574</v>
      </c>
      <c r="B576" s="36" t="s">
        <v>104</v>
      </c>
      <c r="C576" s="36">
        <v>24</v>
      </c>
      <c r="D576" s="36">
        <v>21</v>
      </c>
      <c r="E576" s="36">
        <v>304.55196999999998</v>
      </c>
      <c r="F576" s="36">
        <v>302.09598</v>
      </c>
    </row>
    <row r="577" spans="1:6" x14ac:dyDescent="0.2">
      <c r="A577" s="4">
        <v>575</v>
      </c>
      <c r="B577" s="36" t="s">
        <v>104</v>
      </c>
      <c r="C577" s="36">
        <v>24</v>
      </c>
      <c r="D577" s="36">
        <v>22</v>
      </c>
      <c r="E577" s="36">
        <v>288.89391000000001</v>
      </c>
      <c r="F577" s="36">
        <v>286.56205</v>
      </c>
    </row>
    <row r="578" spans="1:6" x14ac:dyDescent="0.2">
      <c r="A578" s="4">
        <v>576</v>
      </c>
      <c r="B578" s="36" t="s">
        <v>104</v>
      </c>
      <c r="C578" s="36">
        <v>24</v>
      </c>
      <c r="D578" s="36">
        <v>23</v>
      </c>
      <c r="E578" s="36">
        <v>274.87612999999999</v>
      </c>
      <c r="F578" s="36">
        <v>272.65953000000002</v>
      </c>
    </row>
    <row r="579" spans="1:6" x14ac:dyDescent="0.2">
      <c r="A579" s="4">
        <v>577</v>
      </c>
      <c r="B579" s="36" t="s">
        <v>104</v>
      </c>
      <c r="C579" s="36">
        <v>25</v>
      </c>
      <c r="D579" s="36">
        <v>0</v>
      </c>
      <c r="E579" s="36">
        <v>248.80582000000001</v>
      </c>
      <c r="F579" s="36">
        <v>249.27319</v>
      </c>
    </row>
    <row r="580" spans="1:6" x14ac:dyDescent="0.2">
      <c r="A580" s="4">
        <v>578</v>
      </c>
      <c r="B580" s="36" t="s">
        <v>104</v>
      </c>
      <c r="C580" s="36">
        <v>25</v>
      </c>
      <c r="D580" s="36">
        <v>1</v>
      </c>
      <c r="E580" s="36">
        <v>226.33582000000001</v>
      </c>
      <c r="F580" s="36">
        <v>226.76723999999999</v>
      </c>
    </row>
    <row r="581" spans="1:6" x14ac:dyDescent="0.2">
      <c r="A581" s="4">
        <v>579</v>
      </c>
      <c r="B581" s="36" t="s">
        <v>104</v>
      </c>
      <c r="C581" s="36">
        <v>25</v>
      </c>
      <c r="D581" s="36">
        <v>2</v>
      </c>
      <c r="E581" s="36">
        <v>132.77073999999999</v>
      </c>
      <c r="F581" s="36">
        <v>133.0224</v>
      </c>
    </row>
    <row r="582" spans="1:6" x14ac:dyDescent="0.2">
      <c r="A582" s="4">
        <v>580</v>
      </c>
      <c r="B582" s="36" t="s">
        <v>104</v>
      </c>
      <c r="C582" s="36">
        <v>25</v>
      </c>
      <c r="D582" s="36">
        <v>3</v>
      </c>
      <c r="E582" s="36">
        <v>113.11398</v>
      </c>
      <c r="F582" s="36">
        <v>113.32969</v>
      </c>
    </row>
    <row r="583" spans="1:6" x14ac:dyDescent="0.2">
      <c r="A583" s="4">
        <v>581</v>
      </c>
      <c r="B583" s="36" t="s">
        <v>104</v>
      </c>
      <c r="C583" s="36">
        <v>25</v>
      </c>
      <c r="D583" s="36">
        <v>4</v>
      </c>
      <c r="E583" s="36">
        <v>114.61498</v>
      </c>
      <c r="F583" s="36">
        <v>114.83069</v>
      </c>
    </row>
    <row r="584" spans="1:6" x14ac:dyDescent="0.2">
      <c r="A584" s="4">
        <v>582</v>
      </c>
      <c r="B584" s="36" t="s">
        <v>104</v>
      </c>
      <c r="C584" s="36">
        <v>25</v>
      </c>
      <c r="D584" s="36">
        <v>5</v>
      </c>
      <c r="E584" s="36">
        <v>127.49478000000001</v>
      </c>
      <c r="F584" s="36">
        <v>127.73746</v>
      </c>
    </row>
    <row r="585" spans="1:6" x14ac:dyDescent="0.2">
      <c r="A585" s="4">
        <v>583</v>
      </c>
      <c r="B585" s="36" t="s">
        <v>104</v>
      </c>
      <c r="C585" s="36">
        <v>25</v>
      </c>
      <c r="D585" s="36">
        <v>6</v>
      </c>
      <c r="E585" s="36">
        <v>129.15755999999999</v>
      </c>
      <c r="F585" s="36">
        <v>129.40024</v>
      </c>
    </row>
    <row r="586" spans="1:6" x14ac:dyDescent="0.2">
      <c r="A586" s="4">
        <v>584</v>
      </c>
      <c r="B586" s="36" t="s">
        <v>104</v>
      </c>
      <c r="C586" s="36">
        <v>25</v>
      </c>
      <c r="D586" s="36">
        <v>7</v>
      </c>
      <c r="E586" s="36">
        <v>121.05038</v>
      </c>
      <c r="F586" s="36">
        <v>121.27508</v>
      </c>
    </row>
    <row r="587" spans="1:6" x14ac:dyDescent="0.2">
      <c r="A587" s="4">
        <v>585</v>
      </c>
      <c r="B587" s="36" t="s">
        <v>104</v>
      </c>
      <c r="C587" s="36">
        <v>25</v>
      </c>
      <c r="D587" s="36">
        <v>8</v>
      </c>
      <c r="E587" s="36">
        <v>130.11028999999999</v>
      </c>
      <c r="F587" s="36">
        <v>128.05204000000001</v>
      </c>
    </row>
    <row r="588" spans="1:6" x14ac:dyDescent="0.2">
      <c r="A588" s="4">
        <v>586</v>
      </c>
      <c r="B588" s="36" t="s">
        <v>104</v>
      </c>
      <c r="C588" s="36">
        <v>25</v>
      </c>
      <c r="D588" s="36">
        <v>9</v>
      </c>
      <c r="E588" s="36">
        <v>186.62683000000001</v>
      </c>
      <c r="F588" s="36">
        <v>183.68776</v>
      </c>
    </row>
    <row r="589" spans="1:6" x14ac:dyDescent="0.2">
      <c r="A589" s="4">
        <v>587</v>
      </c>
      <c r="B589" s="36" t="s">
        <v>104</v>
      </c>
      <c r="C589" s="36">
        <v>25</v>
      </c>
      <c r="D589" s="36">
        <v>10</v>
      </c>
      <c r="E589" s="36">
        <v>284.15562</v>
      </c>
      <c r="F589" s="36">
        <v>279.67959999999999</v>
      </c>
    </row>
    <row r="590" spans="1:6" x14ac:dyDescent="0.2">
      <c r="A590" s="4">
        <v>588</v>
      </c>
      <c r="B590" s="36" t="s">
        <v>104</v>
      </c>
      <c r="C590" s="36">
        <v>25</v>
      </c>
      <c r="D590" s="36">
        <v>11</v>
      </c>
      <c r="E590" s="36">
        <v>284.15562</v>
      </c>
      <c r="F590" s="36">
        <v>279.67959999999999</v>
      </c>
    </row>
    <row r="591" spans="1:6" x14ac:dyDescent="0.2">
      <c r="A591" s="4">
        <v>589</v>
      </c>
      <c r="B591" s="36" t="s">
        <v>104</v>
      </c>
      <c r="C591" s="36">
        <v>25</v>
      </c>
      <c r="D591" s="36">
        <v>12</v>
      </c>
      <c r="E591" s="36">
        <v>284.15562</v>
      </c>
      <c r="F591" s="36">
        <v>279.67959999999999</v>
      </c>
    </row>
    <row r="592" spans="1:6" x14ac:dyDescent="0.2">
      <c r="A592" s="4">
        <v>590</v>
      </c>
      <c r="B592" s="36" t="s">
        <v>104</v>
      </c>
      <c r="C592" s="36">
        <v>25</v>
      </c>
      <c r="D592" s="36">
        <v>13</v>
      </c>
      <c r="E592" s="36">
        <v>284.15562</v>
      </c>
      <c r="F592" s="36">
        <v>279.67959999999999</v>
      </c>
    </row>
    <row r="593" spans="1:6" x14ac:dyDescent="0.2">
      <c r="A593" s="4">
        <v>591</v>
      </c>
      <c r="B593" s="36" t="s">
        <v>104</v>
      </c>
      <c r="C593" s="36">
        <v>25</v>
      </c>
      <c r="D593" s="36">
        <v>14</v>
      </c>
      <c r="E593" s="36">
        <v>263.93261999999999</v>
      </c>
      <c r="F593" s="36">
        <v>259.77118000000002</v>
      </c>
    </row>
    <row r="594" spans="1:6" x14ac:dyDescent="0.2">
      <c r="A594" s="4">
        <v>592</v>
      </c>
      <c r="B594" s="36" t="s">
        <v>104</v>
      </c>
      <c r="C594" s="36">
        <v>25</v>
      </c>
      <c r="D594" s="36">
        <v>15</v>
      </c>
      <c r="E594" s="36">
        <v>185.84487999999999</v>
      </c>
      <c r="F594" s="36">
        <v>182.91479000000001</v>
      </c>
    </row>
    <row r="595" spans="1:6" x14ac:dyDescent="0.2">
      <c r="A595" s="4">
        <v>593</v>
      </c>
      <c r="B595" s="36" t="s">
        <v>104</v>
      </c>
      <c r="C595" s="36">
        <v>25</v>
      </c>
      <c r="D595" s="36">
        <v>16</v>
      </c>
      <c r="E595" s="36">
        <v>254.04581999999999</v>
      </c>
      <c r="F595" s="36">
        <v>250.04615999999999</v>
      </c>
    </row>
    <row r="596" spans="1:6" x14ac:dyDescent="0.2">
      <c r="A596" s="4">
        <v>594</v>
      </c>
      <c r="B596" s="36" t="s">
        <v>104</v>
      </c>
      <c r="C596" s="36">
        <v>25</v>
      </c>
      <c r="D596" s="36">
        <v>17</v>
      </c>
      <c r="E596" s="36">
        <v>321.46481</v>
      </c>
      <c r="F596" s="36">
        <v>316.39558</v>
      </c>
    </row>
    <row r="597" spans="1:6" x14ac:dyDescent="0.2">
      <c r="A597" s="4">
        <v>595</v>
      </c>
      <c r="B597" s="36" t="s">
        <v>104</v>
      </c>
      <c r="C597" s="36">
        <v>25</v>
      </c>
      <c r="D597" s="36">
        <v>18</v>
      </c>
      <c r="E597" s="36">
        <v>376.75</v>
      </c>
      <c r="F597" s="36">
        <v>372.60653000000002</v>
      </c>
    </row>
    <row r="598" spans="1:6" x14ac:dyDescent="0.2">
      <c r="A598" s="4">
        <v>596</v>
      </c>
      <c r="B598" s="36" t="s">
        <v>104</v>
      </c>
      <c r="C598" s="36">
        <v>25</v>
      </c>
      <c r="D598" s="36">
        <v>19</v>
      </c>
      <c r="E598" s="36">
        <v>386.45704000000001</v>
      </c>
      <c r="F598" s="36">
        <v>382.20571000000001</v>
      </c>
    </row>
    <row r="599" spans="1:6" x14ac:dyDescent="0.2">
      <c r="A599" s="4">
        <v>597</v>
      </c>
      <c r="B599" s="36" t="s">
        <v>104</v>
      </c>
      <c r="C599" s="36">
        <v>25</v>
      </c>
      <c r="D599" s="36">
        <v>20</v>
      </c>
      <c r="E599" s="36">
        <v>394.50130000000001</v>
      </c>
      <c r="F599" s="36">
        <v>390.15109999999999</v>
      </c>
    </row>
    <row r="600" spans="1:6" x14ac:dyDescent="0.2">
      <c r="A600" s="4">
        <v>598</v>
      </c>
      <c r="B600" s="36" t="s">
        <v>104</v>
      </c>
      <c r="C600" s="36">
        <v>25</v>
      </c>
      <c r="D600" s="36">
        <v>21</v>
      </c>
      <c r="E600" s="36">
        <v>391.46334999999999</v>
      </c>
      <c r="F600" s="36">
        <v>387.15809999999999</v>
      </c>
    </row>
    <row r="601" spans="1:6" x14ac:dyDescent="0.2">
      <c r="A601" s="4">
        <v>599</v>
      </c>
      <c r="B601" s="36" t="s">
        <v>104</v>
      </c>
      <c r="C601" s="36">
        <v>25</v>
      </c>
      <c r="D601" s="36">
        <v>22</v>
      </c>
      <c r="E601" s="36">
        <v>393.15309999999999</v>
      </c>
      <c r="F601" s="36">
        <v>388.82087999999999</v>
      </c>
    </row>
    <row r="602" spans="1:6" x14ac:dyDescent="0.2">
      <c r="A602" s="4">
        <v>600</v>
      </c>
      <c r="B602" s="36" t="s">
        <v>104</v>
      </c>
      <c r="C602" s="36">
        <v>25</v>
      </c>
      <c r="D602" s="36">
        <v>23</v>
      </c>
      <c r="E602" s="36">
        <v>387.91309000000001</v>
      </c>
      <c r="F602" s="36">
        <v>383.64379000000002</v>
      </c>
    </row>
    <row r="603" spans="1:6" x14ac:dyDescent="0.2">
      <c r="A603" s="4">
        <v>601</v>
      </c>
      <c r="B603" s="36" t="s">
        <v>104</v>
      </c>
      <c r="C603" s="36">
        <v>26</v>
      </c>
      <c r="D603" s="36">
        <v>0</v>
      </c>
      <c r="E603" s="36">
        <v>347.40418</v>
      </c>
      <c r="F603" s="36">
        <v>347.68279999999999</v>
      </c>
    </row>
    <row r="604" spans="1:6" x14ac:dyDescent="0.2">
      <c r="A604" s="4">
        <v>602</v>
      </c>
      <c r="B604" s="36" t="s">
        <v>104</v>
      </c>
      <c r="C604" s="36">
        <v>26</v>
      </c>
      <c r="D604" s="36">
        <v>1</v>
      </c>
      <c r="E604" s="36">
        <v>312.76441999999997</v>
      </c>
      <c r="F604" s="36">
        <v>313.01609000000002</v>
      </c>
    </row>
    <row r="605" spans="1:6" x14ac:dyDescent="0.2">
      <c r="A605" s="4">
        <v>603</v>
      </c>
      <c r="B605" s="36" t="s">
        <v>104</v>
      </c>
      <c r="C605" s="36">
        <v>26</v>
      </c>
      <c r="D605" s="36">
        <v>2</v>
      </c>
      <c r="E605" s="36">
        <v>282.98718000000002</v>
      </c>
      <c r="F605" s="36">
        <v>283.21188000000001</v>
      </c>
    </row>
    <row r="606" spans="1:6" x14ac:dyDescent="0.2">
      <c r="A606" s="4">
        <v>604</v>
      </c>
      <c r="B606" s="36" t="s">
        <v>104</v>
      </c>
      <c r="C606" s="36">
        <v>26</v>
      </c>
      <c r="D606" s="36">
        <v>3</v>
      </c>
      <c r="E606" s="36">
        <v>134.46047999999999</v>
      </c>
      <c r="F606" s="36">
        <v>134.56834000000001</v>
      </c>
    </row>
    <row r="607" spans="1:6" x14ac:dyDescent="0.2">
      <c r="A607" s="4">
        <v>605</v>
      </c>
      <c r="B607" s="36" t="s">
        <v>104</v>
      </c>
      <c r="C607" s="36">
        <v>26</v>
      </c>
      <c r="D607" s="36">
        <v>4</v>
      </c>
      <c r="E607" s="36">
        <v>128.51042000000001</v>
      </c>
      <c r="F607" s="36">
        <v>128.60928999999999</v>
      </c>
    </row>
    <row r="608" spans="1:6" x14ac:dyDescent="0.2">
      <c r="A608" s="4">
        <v>606</v>
      </c>
      <c r="B608" s="36" t="s">
        <v>104</v>
      </c>
      <c r="C608" s="36">
        <v>26</v>
      </c>
      <c r="D608" s="36">
        <v>5</v>
      </c>
      <c r="E608" s="36">
        <v>130.74843999999999</v>
      </c>
      <c r="F608" s="36">
        <v>130.84729999999999</v>
      </c>
    </row>
    <row r="609" spans="1:6" x14ac:dyDescent="0.2">
      <c r="A609" s="4">
        <v>607</v>
      </c>
      <c r="B609" s="36" t="s">
        <v>104</v>
      </c>
      <c r="C609" s="36">
        <v>26</v>
      </c>
      <c r="D609" s="36">
        <v>6</v>
      </c>
      <c r="E609" s="36">
        <v>131.91687999999999</v>
      </c>
      <c r="F609" s="36">
        <v>132.02473000000001</v>
      </c>
    </row>
    <row r="610" spans="1:6" x14ac:dyDescent="0.2">
      <c r="A610" s="4">
        <v>608</v>
      </c>
      <c r="B610" s="36" t="s">
        <v>104</v>
      </c>
      <c r="C610" s="36">
        <v>26</v>
      </c>
      <c r="D610" s="36">
        <v>7</v>
      </c>
      <c r="E610" s="36">
        <v>110.57038</v>
      </c>
      <c r="F610" s="36">
        <v>110.66025999999999</v>
      </c>
    </row>
    <row r="611" spans="1:6" x14ac:dyDescent="0.2">
      <c r="A611" s="4">
        <v>609</v>
      </c>
      <c r="B611" s="36" t="s">
        <v>104</v>
      </c>
      <c r="C611" s="36">
        <v>26</v>
      </c>
      <c r="D611" s="36">
        <v>8</v>
      </c>
      <c r="E611" s="36">
        <v>138.8646</v>
      </c>
      <c r="F611" s="36">
        <v>137.63324</v>
      </c>
    </row>
    <row r="612" spans="1:6" x14ac:dyDescent="0.2">
      <c r="A612" s="4">
        <v>610</v>
      </c>
      <c r="B612" s="36" t="s">
        <v>104</v>
      </c>
      <c r="C612" s="36">
        <v>26</v>
      </c>
      <c r="D612" s="36">
        <v>9</v>
      </c>
      <c r="E612" s="36">
        <v>152.28368</v>
      </c>
      <c r="F612" s="36">
        <v>150.93548000000001</v>
      </c>
    </row>
    <row r="613" spans="1:6" x14ac:dyDescent="0.2">
      <c r="A613" s="4">
        <v>611</v>
      </c>
      <c r="B613" s="36" t="s">
        <v>104</v>
      </c>
      <c r="C613" s="36">
        <v>26</v>
      </c>
      <c r="D613" s="36">
        <v>10</v>
      </c>
      <c r="E613" s="36">
        <v>164.99271999999999</v>
      </c>
      <c r="F613" s="36">
        <v>163.53666000000001</v>
      </c>
    </row>
    <row r="614" spans="1:6" x14ac:dyDescent="0.2">
      <c r="A614" s="4">
        <v>612</v>
      </c>
      <c r="B614" s="36" t="s">
        <v>104</v>
      </c>
      <c r="C614" s="36">
        <v>26</v>
      </c>
      <c r="D614" s="36">
        <v>11</v>
      </c>
      <c r="E614" s="36">
        <v>164.99271999999999</v>
      </c>
      <c r="F614" s="36">
        <v>163.53666000000001</v>
      </c>
    </row>
    <row r="615" spans="1:6" x14ac:dyDescent="0.2">
      <c r="A615" s="4">
        <v>613</v>
      </c>
      <c r="B615" s="36" t="s">
        <v>104</v>
      </c>
      <c r="C615" s="36">
        <v>26</v>
      </c>
      <c r="D615" s="36">
        <v>12</v>
      </c>
      <c r="E615" s="36">
        <v>206.64311000000001</v>
      </c>
      <c r="F615" s="36">
        <v>204.80956</v>
      </c>
    </row>
    <row r="616" spans="1:6" x14ac:dyDescent="0.2">
      <c r="A616" s="4">
        <v>614</v>
      </c>
      <c r="B616" s="36" t="s">
        <v>104</v>
      </c>
      <c r="C616" s="36">
        <v>26</v>
      </c>
      <c r="D616" s="36">
        <v>13</v>
      </c>
      <c r="E616" s="36">
        <v>278.57407000000001</v>
      </c>
      <c r="F616" s="36">
        <v>276.10237000000001</v>
      </c>
    </row>
    <row r="617" spans="1:6" x14ac:dyDescent="0.2">
      <c r="A617" s="4">
        <v>615</v>
      </c>
      <c r="B617" s="36" t="s">
        <v>104</v>
      </c>
      <c r="C617" s="36">
        <v>26</v>
      </c>
      <c r="D617" s="36">
        <v>14</v>
      </c>
      <c r="E617" s="36">
        <v>309.06137000000001</v>
      </c>
      <c r="F617" s="36">
        <v>306.32902000000001</v>
      </c>
    </row>
    <row r="618" spans="1:6" x14ac:dyDescent="0.2">
      <c r="A618" s="4">
        <v>616</v>
      </c>
      <c r="B618" s="36" t="s">
        <v>104</v>
      </c>
      <c r="C618" s="36">
        <v>26</v>
      </c>
      <c r="D618" s="36">
        <v>15</v>
      </c>
      <c r="E618" s="36">
        <v>363.13317999999998</v>
      </c>
      <c r="F618" s="36">
        <v>359.91547000000003</v>
      </c>
    </row>
    <row r="619" spans="1:6" x14ac:dyDescent="0.2">
      <c r="A619" s="4">
        <v>617</v>
      </c>
      <c r="B619" s="36" t="s">
        <v>104</v>
      </c>
      <c r="C619" s="36">
        <v>26</v>
      </c>
      <c r="D619" s="36">
        <v>16</v>
      </c>
      <c r="E619" s="36">
        <v>386.55590000000001</v>
      </c>
      <c r="F619" s="36">
        <v>383.12249000000003</v>
      </c>
    </row>
    <row r="620" spans="1:6" x14ac:dyDescent="0.2">
      <c r="A620" s="4">
        <v>618</v>
      </c>
      <c r="B620" s="36" t="s">
        <v>104</v>
      </c>
      <c r="C620" s="36">
        <v>26</v>
      </c>
      <c r="D620" s="36">
        <v>17</v>
      </c>
      <c r="E620" s="36">
        <v>387.20303999999999</v>
      </c>
      <c r="F620" s="36">
        <v>383.76961999999997</v>
      </c>
    </row>
    <row r="621" spans="1:6" x14ac:dyDescent="0.2">
      <c r="A621" s="4">
        <v>619</v>
      </c>
      <c r="B621" s="36" t="s">
        <v>104</v>
      </c>
      <c r="C621" s="36">
        <v>26</v>
      </c>
      <c r="D621" s="36">
        <v>18</v>
      </c>
      <c r="E621" s="36">
        <v>356.99437</v>
      </c>
      <c r="F621" s="36">
        <v>356.29331000000002</v>
      </c>
    </row>
    <row r="622" spans="1:6" x14ac:dyDescent="0.2">
      <c r="A622" s="4">
        <v>620</v>
      </c>
      <c r="B622" s="36" t="s">
        <v>104</v>
      </c>
      <c r="C622" s="36">
        <v>26</v>
      </c>
      <c r="D622" s="36">
        <v>19</v>
      </c>
      <c r="E622" s="36">
        <v>357.03032000000002</v>
      </c>
      <c r="F622" s="36">
        <v>356.32925999999998</v>
      </c>
    </row>
    <row r="623" spans="1:6" x14ac:dyDescent="0.2">
      <c r="A623" s="4">
        <v>621</v>
      </c>
      <c r="B623" s="36" t="s">
        <v>104</v>
      </c>
      <c r="C623" s="36">
        <v>26</v>
      </c>
      <c r="D623" s="36">
        <v>20</v>
      </c>
      <c r="E623" s="36">
        <v>358.50436000000002</v>
      </c>
      <c r="F623" s="36">
        <v>357.80329</v>
      </c>
    </row>
    <row r="624" spans="1:6" x14ac:dyDescent="0.2">
      <c r="A624" s="4">
        <v>622</v>
      </c>
      <c r="B624" s="36" t="s">
        <v>104</v>
      </c>
      <c r="C624" s="36">
        <v>26</v>
      </c>
      <c r="D624" s="36">
        <v>21</v>
      </c>
      <c r="E624" s="36">
        <v>365.87452000000002</v>
      </c>
      <c r="F624" s="36">
        <v>365.14648999999997</v>
      </c>
    </row>
    <row r="625" spans="1:6" x14ac:dyDescent="0.2">
      <c r="A625" s="4">
        <v>623</v>
      </c>
      <c r="B625" s="36" t="s">
        <v>104</v>
      </c>
      <c r="C625" s="36">
        <v>26</v>
      </c>
      <c r="D625" s="36">
        <v>22</v>
      </c>
      <c r="E625" s="36">
        <v>365.87452000000002</v>
      </c>
      <c r="F625" s="36">
        <v>365.14648999999997</v>
      </c>
    </row>
    <row r="626" spans="1:6" x14ac:dyDescent="0.2">
      <c r="A626" s="4">
        <v>624</v>
      </c>
      <c r="B626" s="36" t="s">
        <v>104</v>
      </c>
      <c r="C626" s="36">
        <v>26</v>
      </c>
      <c r="D626" s="36">
        <v>23</v>
      </c>
      <c r="E626" s="36">
        <v>365.87452000000002</v>
      </c>
      <c r="F626" s="36">
        <v>365.14648999999997</v>
      </c>
    </row>
    <row r="627" spans="1:6" x14ac:dyDescent="0.2">
      <c r="A627" s="4">
        <v>625</v>
      </c>
      <c r="B627" s="36" t="s">
        <v>104</v>
      </c>
      <c r="C627" s="36">
        <v>27</v>
      </c>
      <c r="D627" s="36">
        <v>0</v>
      </c>
      <c r="E627" s="36">
        <v>321.40188999999998</v>
      </c>
      <c r="F627" s="36">
        <v>325.46447000000001</v>
      </c>
    </row>
    <row r="628" spans="1:6" x14ac:dyDescent="0.2">
      <c r="A628" s="4">
        <v>626</v>
      </c>
      <c r="B628" s="36" t="s">
        <v>104</v>
      </c>
      <c r="C628" s="36">
        <v>27</v>
      </c>
      <c r="D628" s="36">
        <v>1</v>
      </c>
      <c r="E628" s="36">
        <v>316.73712</v>
      </c>
      <c r="F628" s="36">
        <v>320.74576999999999</v>
      </c>
    </row>
    <row r="629" spans="1:6" x14ac:dyDescent="0.2">
      <c r="A629" s="4">
        <v>627</v>
      </c>
      <c r="B629" s="36" t="s">
        <v>104</v>
      </c>
      <c r="C629" s="36">
        <v>27</v>
      </c>
      <c r="D629" s="36">
        <v>2</v>
      </c>
      <c r="E629" s="36">
        <v>317.99543999999997</v>
      </c>
      <c r="F629" s="36">
        <v>322.01308</v>
      </c>
    </row>
    <row r="630" spans="1:6" x14ac:dyDescent="0.2">
      <c r="A630" s="4">
        <v>628</v>
      </c>
      <c r="B630" s="36" t="s">
        <v>104</v>
      </c>
      <c r="C630" s="36">
        <v>27</v>
      </c>
      <c r="D630" s="36">
        <v>3</v>
      </c>
      <c r="E630" s="36">
        <v>316.64724000000001</v>
      </c>
      <c r="F630" s="36">
        <v>320.64690000000002</v>
      </c>
    </row>
    <row r="631" spans="1:6" x14ac:dyDescent="0.2">
      <c r="A631" s="4">
        <v>629</v>
      </c>
      <c r="B631" s="36" t="s">
        <v>104</v>
      </c>
      <c r="C631" s="36">
        <v>27</v>
      </c>
      <c r="D631" s="36">
        <v>4</v>
      </c>
      <c r="E631" s="36">
        <v>285.2971</v>
      </c>
      <c r="F631" s="36">
        <v>288.91027000000003</v>
      </c>
    </row>
    <row r="632" spans="1:6" x14ac:dyDescent="0.2">
      <c r="A632" s="4">
        <v>630</v>
      </c>
      <c r="B632" s="36" t="s">
        <v>104</v>
      </c>
      <c r="C632" s="36">
        <v>27</v>
      </c>
      <c r="D632" s="36">
        <v>5</v>
      </c>
      <c r="E632" s="36">
        <v>231.23428000000001</v>
      </c>
      <c r="F632" s="36">
        <v>234.16435999999999</v>
      </c>
    </row>
    <row r="633" spans="1:6" x14ac:dyDescent="0.2">
      <c r="A633" s="4">
        <v>631</v>
      </c>
      <c r="B633" s="36" t="s">
        <v>104</v>
      </c>
      <c r="C633" s="36">
        <v>27</v>
      </c>
      <c r="D633" s="36">
        <v>6</v>
      </c>
      <c r="E633" s="36">
        <v>231.23428000000001</v>
      </c>
      <c r="F633" s="36">
        <v>234.16435999999999</v>
      </c>
    </row>
    <row r="634" spans="1:6" x14ac:dyDescent="0.2">
      <c r="A634" s="4">
        <v>632</v>
      </c>
      <c r="B634" s="36" t="s">
        <v>104</v>
      </c>
      <c r="C634" s="36">
        <v>27</v>
      </c>
      <c r="D634" s="36">
        <v>7</v>
      </c>
      <c r="E634" s="36">
        <v>231.23428000000001</v>
      </c>
      <c r="F634" s="36">
        <v>234.16435999999999</v>
      </c>
    </row>
    <row r="635" spans="1:6" x14ac:dyDescent="0.2">
      <c r="A635" s="4">
        <v>633</v>
      </c>
      <c r="B635" s="36" t="s">
        <v>104</v>
      </c>
      <c r="C635" s="36">
        <v>27</v>
      </c>
      <c r="D635" s="36">
        <v>8</v>
      </c>
      <c r="E635" s="36">
        <v>246.99923000000001</v>
      </c>
      <c r="F635" s="36">
        <v>246.97226000000001</v>
      </c>
    </row>
    <row r="636" spans="1:6" x14ac:dyDescent="0.2">
      <c r="A636" s="4">
        <v>634</v>
      </c>
      <c r="B636" s="36" t="s">
        <v>104</v>
      </c>
      <c r="C636" s="36">
        <v>27</v>
      </c>
      <c r="D636" s="36">
        <v>9</v>
      </c>
      <c r="E636" s="36">
        <v>246.99923000000001</v>
      </c>
      <c r="F636" s="36">
        <v>246.97226000000001</v>
      </c>
    </row>
    <row r="637" spans="1:6" x14ac:dyDescent="0.2">
      <c r="A637" s="4">
        <v>635</v>
      </c>
      <c r="B637" s="36" t="s">
        <v>104</v>
      </c>
      <c r="C637" s="36">
        <v>27</v>
      </c>
      <c r="D637" s="36">
        <v>10</v>
      </c>
      <c r="E637" s="36">
        <v>246.99923000000001</v>
      </c>
      <c r="F637" s="36">
        <v>246.97226000000001</v>
      </c>
    </row>
    <row r="638" spans="1:6" x14ac:dyDescent="0.2">
      <c r="A638" s="4">
        <v>636</v>
      </c>
      <c r="B638" s="36" t="s">
        <v>104</v>
      </c>
      <c r="C638" s="36">
        <v>27</v>
      </c>
      <c r="D638" s="36">
        <v>11</v>
      </c>
      <c r="E638" s="36">
        <v>273.01049999999998</v>
      </c>
      <c r="F638" s="36">
        <v>272.98354</v>
      </c>
    </row>
    <row r="639" spans="1:6" x14ac:dyDescent="0.2">
      <c r="A639" s="4">
        <v>637</v>
      </c>
      <c r="B639" s="36" t="s">
        <v>104</v>
      </c>
      <c r="C639" s="36">
        <v>27</v>
      </c>
      <c r="D639" s="36">
        <v>12</v>
      </c>
      <c r="E639" s="36">
        <v>324.18817000000001</v>
      </c>
      <c r="F639" s="36">
        <v>324.15222</v>
      </c>
    </row>
    <row r="640" spans="1:6" x14ac:dyDescent="0.2">
      <c r="A640" s="4">
        <v>638</v>
      </c>
      <c r="B640" s="36" t="s">
        <v>104</v>
      </c>
      <c r="C640" s="36">
        <v>27</v>
      </c>
      <c r="D640" s="36">
        <v>13</v>
      </c>
      <c r="E640" s="36">
        <v>338.3263</v>
      </c>
      <c r="F640" s="36">
        <v>338.29034000000001</v>
      </c>
    </row>
    <row r="641" spans="1:6" x14ac:dyDescent="0.2">
      <c r="A641" s="4">
        <v>639</v>
      </c>
      <c r="B641" s="36" t="s">
        <v>104</v>
      </c>
      <c r="C641" s="36">
        <v>27</v>
      </c>
      <c r="D641" s="36">
        <v>14</v>
      </c>
      <c r="E641" s="36">
        <v>355.49338</v>
      </c>
      <c r="F641" s="36">
        <v>355.45742000000001</v>
      </c>
    </row>
    <row r="642" spans="1:6" x14ac:dyDescent="0.2">
      <c r="A642" s="4">
        <v>640</v>
      </c>
      <c r="B642" s="36" t="s">
        <v>104</v>
      </c>
      <c r="C642" s="36">
        <v>27</v>
      </c>
      <c r="D642" s="36">
        <v>15</v>
      </c>
      <c r="E642" s="36">
        <v>355.80795999999998</v>
      </c>
      <c r="F642" s="36">
        <v>355.77199999999999</v>
      </c>
    </row>
    <row r="643" spans="1:6" x14ac:dyDescent="0.2">
      <c r="A643" s="4">
        <v>641</v>
      </c>
      <c r="B643" s="36" t="s">
        <v>104</v>
      </c>
      <c r="C643" s="36">
        <v>27</v>
      </c>
      <c r="D643" s="36">
        <v>16</v>
      </c>
      <c r="E643" s="36">
        <v>355.82593000000003</v>
      </c>
      <c r="F643" s="36">
        <v>355.78998000000001</v>
      </c>
    </row>
    <row r="644" spans="1:6" x14ac:dyDescent="0.2">
      <c r="A644" s="4">
        <v>642</v>
      </c>
      <c r="B644" s="36" t="s">
        <v>104</v>
      </c>
      <c r="C644" s="36">
        <v>27</v>
      </c>
      <c r="D644" s="36">
        <v>17</v>
      </c>
      <c r="E644" s="36">
        <v>359.35822000000002</v>
      </c>
      <c r="F644" s="36">
        <v>359.32226000000003</v>
      </c>
    </row>
    <row r="645" spans="1:6" x14ac:dyDescent="0.2">
      <c r="A645" s="4">
        <v>643</v>
      </c>
      <c r="B645" s="36" t="s">
        <v>104</v>
      </c>
      <c r="C645" s="36">
        <v>27</v>
      </c>
      <c r="D645" s="36">
        <v>18</v>
      </c>
      <c r="E645" s="36">
        <v>316.19783999999999</v>
      </c>
      <c r="F645" s="36">
        <v>317.27640000000002</v>
      </c>
    </row>
    <row r="646" spans="1:6" x14ac:dyDescent="0.2">
      <c r="A646" s="4">
        <v>644</v>
      </c>
      <c r="B646" s="36" t="s">
        <v>104</v>
      </c>
      <c r="C646" s="36">
        <v>27</v>
      </c>
      <c r="D646" s="36">
        <v>19</v>
      </c>
      <c r="E646" s="36">
        <v>318.38191999999998</v>
      </c>
      <c r="F646" s="36">
        <v>319.46947</v>
      </c>
    </row>
    <row r="647" spans="1:6" x14ac:dyDescent="0.2">
      <c r="A647" s="4">
        <v>645</v>
      </c>
      <c r="B647" s="36" t="s">
        <v>104</v>
      </c>
      <c r="C647" s="36">
        <v>27</v>
      </c>
      <c r="D647" s="36">
        <v>20</v>
      </c>
      <c r="E647" s="36">
        <v>328.72710999999998</v>
      </c>
      <c r="F647" s="36">
        <v>329.85061000000002</v>
      </c>
    </row>
    <row r="648" spans="1:6" x14ac:dyDescent="0.2">
      <c r="A648" s="4">
        <v>646</v>
      </c>
      <c r="B648" s="36" t="s">
        <v>104</v>
      </c>
      <c r="C648" s="36">
        <v>27</v>
      </c>
      <c r="D648" s="36">
        <v>21</v>
      </c>
      <c r="E648" s="36">
        <v>321.84230000000002</v>
      </c>
      <c r="F648" s="36">
        <v>322.94783000000001</v>
      </c>
    </row>
    <row r="649" spans="1:6" x14ac:dyDescent="0.2">
      <c r="A649" s="4">
        <v>647</v>
      </c>
      <c r="B649" s="36" t="s">
        <v>104</v>
      </c>
      <c r="C649" s="36">
        <v>27</v>
      </c>
      <c r="D649" s="36">
        <v>22</v>
      </c>
      <c r="E649" s="36">
        <v>316.56635</v>
      </c>
      <c r="F649" s="36">
        <v>317.65390000000002</v>
      </c>
    </row>
    <row r="650" spans="1:6" x14ac:dyDescent="0.2">
      <c r="A650" s="4">
        <v>648</v>
      </c>
      <c r="B650" s="36" t="s">
        <v>104</v>
      </c>
      <c r="C650" s="36">
        <v>27</v>
      </c>
      <c r="D650" s="36">
        <v>23</v>
      </c>
      <c r="E650" s="36">
        <v>307.65025000000003</v>
      </c>
      <c r="F650" s="36">
        <v>308.71084000000002</v>
      </c>
    </row>
    <row r="651" spans="1:6" x14ac:dyDescent="0.2">
      <c r="A651" s="4">
        <v>649</v>
      </c>
      <c r="B651" s="36"/>
      <c r="C651" s="36"/>
      <c r="D651" s="36"/>
      <c r="E651" s="107">
        <f t="shared" ref="E651:F666" si="0">AVERAGE(E579,E603,E627)</f>
        <v>305.87063000000001</v>
      </c>
      <c r="F651" s="107">
        <f t="shared" si="0"/>
        <v>307.47348666666664</v>
      </c>
    </row>
    <row r="652" spans="1:6" x14ac:dyDescent="0.2">
      <c r="A652" s="4">
        <v>650</v>
      </c>
      <c r="B652" s="36"/>
      <c r="C652" s="36"/>
      <c r="D652" s="36"/>
      <c r="E652" s="107">
        <f t="shared" si="0"/>
        <v>285.27911999999998</v>
      </c>
      <c r="F652" s="107">
        <f t="shared" si="0"/>
        <v>286.84303333333332</v>
      </c>
    </row>
    <row r="653" spans="1:6" x14ac:dyDescent="0.2">
      <c r="A653" s="4">
        <v>651</v>
      </c>
      <c r="B653" s="36"/>
      <c r="C653" s="36"/>
      <c r="D653" s="36"/>
      <c r="E653" s="107">
        <f t="shared" si="0"/>
        <v>244.5844533333333</v>
      </c>
      <c r="F653" s="107">
        <f t="shared" si="0"/>
        <v>246.08245333333335</v>
      </c>
    </row>
    <row r="654" spans="1:6" x14ac:dyDescent="0.2">
      <c r="A654" s="4">
        <v>652</v>
      </c>
      <c r="B654" s="36"/>
      <c r="C654" s="36"/>
      <c r="D654" s="36"/>
      <c r="E654" s="107">
        <f t="shared" si="0"/>
        <v>188.07390000000001</v>
      </c>
      <c r="F654" s="107">
        <f t="shared" si="0"/>
        <v>189.51497666666668</v>
      </c>
    </row>
    <row r="655" spans="1:6" x14ac:dyDescent="0.2">
      <c r="A655" s="4">
        <v>653</v>
      </c>
      <c r="B655" s="36"/>
      <c r="C655" s="36"/>
      <c r="D655" s="36"/>
      <c r="E655" s="107">
        <f t="shared" si="0"/>
        <v>176.14083333333335</v>
      </c>
      <c r="F655" s="107">
        <f t="shared" si="0"/>
        <v>177.45008333333331</v>
      </c>
    </row>
    <row r="656" spans="1:6" x14ac:dyDescent="0.2">
      <c r="A656" s="4">
        <v>654</v>
      </c>
      <c r="B656" s="36"/>
      <c r="C656" s="36"/>
      <c r="D656" s="36"/>
      <c r="E656" s="107">
        <f t="shared" si="0"/>
        <v>163.15916666666666</v>
      </c>
      <c r="F656" s="107">
        <f t="shared" si="0"/>
        <v>164.24970666666664</v>
      </c>
    </row>
    <row r="657" spans="1:6" x14ac:dyDescent="0.2">
      <c r="A657" s="4">
        <v>655</v>
      </c>
      <c r="B657" s="36"/>
      <c r="C657" s="36"/>
      <c r="D657" s="36"/>
      <c r="E657" s="107">
        <f t="shared" si="0"/>
        <v>164.10290666666666</v>
      </c>
      <c r="F657" s="107">
        <f t="shared" si="0"/>
        <v>165.19644333333335</v>
      </c>
    </row>
    <row r="658" spans="1:6" x14ac:dyDescent="0.2">
      <c r="A658" s="4">
        <v>656</v>
      </c>
      <c r="B658" s="36"/>
      <c r="C658" s="36"/>
      <c r="D658" s="36"/>
      <c r="E658" s="107">
        <f t="shared" si="0"/>
        <v>154.28501333333335</v>
      </c>
      <c r="F658" s="107">
        <f t="shared" si="0"/>
        <v>155.36656666666667</v>
      </c>
    </row>
    <row r="659" spans="1:6" x14ac:dyDescent="0.2">
      <c r="A659" s="4">
        <v>657</v>
      </c>
      <c r="B659" s="36"/>
      <c r="C659" s="36"/>
      <c r="D659" s="36"/>
      <c r="E659" s="107">
        <f t="shared" si="0"/>
        <v>171.99137333333331</v>
      </c>
      <c r="F659" s="107">
        <f t="shared" si="0"/>
        <v>170.88584666666668</v>
      </c>
    </row>
    <row r="660" spans="1:6" x14ac:dyDescent="0.2">
      <c r="A660" s="4">
        <v>658</v>
      </c>
      <c r="B660" s="36"/>
      <c r="C660" s="36"/>
      <c r="D660" s="36"/>
      <c r="E660" s="107">
        <f t="shared" si="0"/>
        <v>195.30324666666669</v>
      </c>
      <c r="F660" s="107">
        <f t="shared" si="0"/>
        <v>193.86516666666668</v>
      </c>
    </row>
    <row r="661" spans="1:6" x14ac:dyDescent="0.2">
      <c r="A661" s="4">
        <v>659</v>
      </c>
      <c r="B661" s="36"/>
      <c r="C661" s="36"/>
      <c r="D661" s="36"/>
      <c r="E661" s="107">
        <f t="shared" si="0"/>
        <v>232.04918999999998</v>
      </c>
      <c r="F661" s="107">
        <f t="shared" si="0"/>
        <v>230.06284000000002</v>
      </c>
    </row>
    <row r="662" spans="1:6" x14ac:dyDescent="0.2">
      <c r="A662" s="4">
        <v>660</v>
      </c>
      <c r="B662" s="36"/>
      <c r="C662" s="36"/>
      <c r="D662" s="36"/>
      <c r="E662" s="107">
        <f t="shared" si="0"/>
        <v>240.71961333333331</v>
      </c>
      <c r="F662" s="107">
        <f t="shared" si="0"/>
        <v>238.73326666666671</v>
      </c>
    </row>
    <row r="663" spans="1:6" x14ac:dyDescent="0.2">
      <c r="A663" s="4">
        <v>661</v>
      </c>
      <c r="B663" s="36"/>
      <c r="C663" s="36"/>
      <c r="D663" s="36"/>
      <c r="E663" s="107">
        <f t="shared" si="0"/>
        <v>271.66230000000002</v>
      </c>
      <c r="F663" s="107">
        <f t="shared" si="0"/>
        <v>269.54712666666666</v>
      </c>
    </row>
    <row r="664" spans="1:6" x14ac:dyDescent="0.2">
      <c r="A664" s="4">
        <v>662</v>
      </c>
      <c r="B664" s="36"/>
      <c r="C664" s="36"/>
      <c r="D664" s="36"/>
      <c r="E664" s="107">
        <f t="shared" si="0"/>
        <v>300.35199666666671</v>
      </c>
      <c r="F664" s="107">
        <f t="shared" si="0"/>
        <v>298.02410333333336</v>
      </c>
    </row>
    <row r="665" spans="1:6" x14ac:dyDescent="0.2">
      <c r="A665" s="4">
        <v>663</v>
      </c>
      <c r="B665" s="36"/>
      <c r="C665" s="36"/>
      <c r="D665" s="36"/>
      <c r="E665" s="107">
        <f t="shared" si="0"/>
        <v>309.49579</v>
      </c>
      <c r="F665" s="107">
        <f t="shared" si="0"/>
        <v>307.18587333333335</v>
      </c>
    </row>
    <row r="666" spans="1:6" x14ac:dyDescent="0.2">
      <c r="A666" s="4">
        <v>664</v>
      </c>
      <c r="B666" s="36"/>
      <c r="C666" s="36"/>
      <c r="D666" s="36"/>
      <c r="E666" s="107">
        <f t="shared" si="0"/>
        <v>301.59533999999996</v>
      </c>
      <c r="F666" s="107">
        <f t="shared" si="0"/>
        <v>299.53408666666672</v>
      </c>
    </row>
    <row r="667" spans="1:6" x14ac:dyDescent="0.2">
      <c r="A667" s="4">
        <v>665</v>
      </c>
      <c r="B667" s="36"/>
      <c r="C667" s="36"/>
      <c r="D667" s="36"/>
      <c r="E667" s="107">
        <f t="shared" ref="E667:F682" si="1">AVERAGE(E595,E619,E643)</f>
        <v>332.14255000000003</v>
      </c>
      <c r="F667" s="107">
        <f t="shared" si="1"/>
        <v>329.65287666666671</v>
      </c>
    </row>
    <row r="668" spans="1:6" x14ac:dyDescent="0.2">
      <c r="A668" s="4">
        <v>666</v>
      </c>
      <c r="B668" s="36"/>
      <c r="C668" s="36"/>
      <c r="D668" s="36"/>
      <c r="E668" s="107">
        <f t="shared" si="1"/>
        <v>356.00869000000006</v>
      </c>
      <c r="F668" s="107">
        <f t="shared" si="1"/>
        <v>353.16248666666661</v>
      </c>
    </row>
    <row r="669" spans="1:6" x14ac:dyDescent="0.2">
      <c r="A669" s="4">
        <v>667</v>
      </c>
      <c r="B669" s="36"/>
      <c r="C669" s="36"/>
      <c r="D669" s="36"/>
      <c r="E669" s="107">
        <f t="shared" si="1"/>
        <v>349.98073666666664</v>
      </c>
      <c r="F669" s="107">
        <f t="shared" si="1"/>
        <v>348.72541333333334</v>
      </c>
    </row>
    <row r="670" spans="1:6" x14ac:dyDescent="0.2">
      <c r="A670" s="4">
        <v>668</v>
      </c>
      <c r="B670" s="36"/>
      <c r="C670" s="36"/>
      <c r="D670" s="36"/>
      <c r="E670" s="107">
        <f t="shared" si="1"/>
        <v>353.95642666666669</v>
      </c>
      <c r="F670" s="107">
        <f t="shared" si="1"/>
        <v>352.66814666666664</v>
      </c>
    </row>
    <row r="671" spans="1:6" x14ac:dyDescent="0.2">
      <c r="A671" s="4">
        <v>669</v>
      </c>
      <c r="B671" s="36"/>
      <c r="C671" s="36"/>
      <c r="D671" s="36"/>
      <c r="E671" s="107">
        <f t="shared" si="1"/>
        <v>360.57759000000004</v>
      </c>
      <c r="F671" s="107">
        <f t="shared" si="1"/>
        <v>359.26833333333337</v>
      </c>
    </row>
    <row r="672" spans="1:6" x14ac:dyDescent="0.2">
      <c r="A672" s="4">
        <v>670</v>
      </c>
      <c r="B672" s="36"/>
      <c r="C672" s="36"/>
      <c r="D672" s="36"/>
      <c r="E672" s="107">
        <f t="shared" si="1"/>
        <v>359.72672333333338</v>
      </c>
      <c r="F672" s="107">
        <f t="shared" si="1"/>
        <v>358.41747333333336</v>
      </c>
    </row>
    <row r="673" spans="1:6" x14ac:dyDescent="0.2">
      <c r="A673" s="4">
        <v>671</v>
      </c>
      <c r="B673" s="36"/>
      <c r="C673" s="36"/>
      <c r="D673" s="36"/>
      <c r="E673" s="107">
        <f t="shared" si="1"/>
        <v>358.53132333333338</v>
      </c>
      <c r="F673" s="107">
        <f t="shared" si="1"/>
        <v>357.20709000000005</v>
      </c>
    </row>
    <row r="674" spans="1:6" x14ac:dyDescent="0.2">
      <c r="A674" s="4">
        <v>672</v>
      </c>
      <c r="B674" s="36"/>
      <c r="C674" s="36"/>
      <c r="D674" s="36"/>
      <c r="E674" s="107">
        <f t="shared" si="1"/>
        <v>353.81261999999998</v>
      </c>
      <c r="F674" s="107">
        <f t="shared" si="1"/>
        <v>352.5003733333333</v>
      </c>
    </row>
    <row r="675" spans="1:6" x14ac:dyDescent="0.2">
      <c r="A675" s="4">
        <v>673</v>
      </c>
      <c r="B675" s="36"/>
      <c r="C675" s="36"/>
      <c r="D675" s="36"/>
      <c r="E675" s="107">
        <f t="shared" si="1"/>
        <v>324.89223333333331</v>
      </c>
      <c r="F675" s="107">
        <f t="shared" si="1"/>
        <v>326.87358555555551</v>
      </c>
    </row>
    <row r="676" spans="1:6" x14ac:dyDescent="0.2">
      <c r="A676" s="4">
        <v>674</v>
      </c>
      <c r="B676" s="36"/>
      <c r="C676" s="36"/>
      <c r="D676" s="36"/>
      <c r="E676" s="107">
        <f t="shared" si="1"/>
        <v>304.92688666666663</v>
      </c>
      <c r="F676" s="107">
        <f t="shared" si="1"/>
        <v>306.8682977777778</v>
      </c>
    </row>
    <row r="677" spans="1:6" x14ac:dyDescent="0.2">
      <c r="A677" s="4">
        <v>675</v>
      </c>
      <c r="B677" s="36"/>
      <c r="C677" s="36"/>
      <c r="D677" s="36"/>
      <c r="E677" s="107">
        <f t="shared" si="1"/>
        <v>281.85569111111107</v>
      </c>
      <c r="F677" s="107">
        <f t="shared" si="1"/>
        <v>283.76913777777776</v>
      </c>
    </row>
    <row r="678" spans="1:6" x14ac:dyDescent="0.2">
      <c r="A678" s="4">
        <v>676</v>
      </c>
      <c r="B678" s="36"/>
      <c r="C678" s="36"/>
      <c r="D678" s="36"/>
      <c r="E678" s="107">
        <f t="shared" si="1"/>
        <v>213.06053999999997</v>
      </c>
      <c r="F678" s="107">
        <f t="shared" si="1"/>
        <v>214.91007222222223</v>
      </c>
    </row>
    <row r="679" spans="1:6" x14ac:dyDescent="0.2">
      <c r="A679" s="4">
        <v>677</v>
      </c>
      <c r="B679" s="36"/>
      <c r="C679" s="36"/>
      <c r="D679" s="36"/>
      <c r="E679" s="107">
        <f t="shared" si="1"/>
        <v>196.64945111111112</v>
      </c>
      <c r="F679" s="107">
        <f t="shared" si="1"/>
        <v>198.32321444444446</v>
      </c>
    </row>
    <row r="680" spans="1:6" x14ac:dyDescent="0.2">
      <c r="A680" s="4">
        <v>678</v>
      </c>
      <c r="B680" s="36"/>
      <c r="C680" s="36"/>
      <c r="D680" s="36"/>
      <c r="E680" s="107">
        <f t="shared" si="1"/>
        <v>175.04729555555556</v>
      </c>
      <c r="F680" s="107">
        <f t="shared" si="1"/>
        <v>176.42045555555555</v>
      </c>
    </row>
    <row r="681" spans="1:6" x14ac:dyDescent="0.2">
      <c r="A681" s="4">
        <v>679</v>
      </c>
      <c r="B681" s="36"/>
      <c r="C681" s="36"/>
      <c r="D681" s="36"/>
      <c r="E681" s="107">
        <f t="shared" si="1"/>
        <v>175.75135555555553</v>
      </c>
      <c r="F681" s="107">
        <f t="shared" si="1"/>
        <v>177.12851111111112</v>
      </c>
    </row>
    <row r="682" spans="1:6" x14ac:dyDescent="0.2">
      <c r="A682" s="4">
        <v>680</v>
      </c>
      <c r="B682" s="36"/>
      <c r="C682" s="36"/>
      <c r="D682" s="36"/>
      <c r="E682" s="107">
        <f t="shared" si="1"/>
        <v>165.36322444444446</v>
      </c>
      <c r="F682" s="107">
        <f t="shared" si="1"/>
        <v>166.73039555555556</v>
      </c>
    </row>
    <row r="683" spans="1:6" x14ac:dyDescent="0.2">
      <c r="A683" s="4">
        <v>681</v>
      </c>
      <c r="B683" s="36"/>
      <c r="C683" s="36"/>
      <c r="D683" s="36"/>
      <c r="E683" s="107">
        <f t="shared" ref="E683:F698" si="2">AVERAGE(E611,E635,E659)</f>
        <v>185.95173444444444</v>
      </c>
      <c r="F683" s="107">
        <f t="shared" si="2"/>
        <v>185.16378222222224</v>
      </c>
    </row>
    <row r="684" spans="1:6" x14ac:dyDescent="0.2">
      <c r="A684" s="4">
        <v>682</v>
      </c>
      <c r="B684" s="36"/>
      <c r="C684" s="36"/>
      <c r="D684" s="36"/>
      <c r="E684" s="107">
        <f t="shared" si="2"/>
        <v>198.19538555555559</v>
      </c>
      <c r="F684" s="107">
        <f t="shared" si="2"/>
        <v>197.25763555555557</v>
      </c>
    </row>
    <row r="685" spans="1:6" x14ac:dyDescent="0.2">
      <c r="A685" s="4">
        <v>683</v>
      </c>
      <c r="B685" s="36"/>
      <c r="C685" s="36"/>
      <c r="D685" s="36"/>
      <c r="E685" s="107">
        <f t="shared" si="2"/>
        <v>214.68037999999999</v>
      </c>
      <c r="F685" s="107">
        <f t="shared" si="2"/>
        <v>213.52392</v>
      </c>
    </row>
    <row r="686" spans="1:6" x14ac:dyDescent="0.2">
      <c r="A686" s="4">
        <v>684</v>
      </c>
      <c r="B686" s="36"/>
      <c r="C686" s="36"/>
      <c r="D686" s="36"/>
      <c r="E686" s="107">
        <f t="shared" si="2"/>
        <v>226.24094444444441</v>
      </c>
      <c r="F686" s="107">
        <f t="shared" si="2"/>
        <v>225.08448888888893</v>
      </c>
    </row>
    <row r="687" spans="1:6" x14ac:dyDescent="0.2">
      <c r="A687" s="4">
        <v>685</v>
      </c>
      <c r="B687" s="36"/>
      <c r="C687" s="36"/>
      <c r="D687" s="36"/>
      <c r="E687" s="107">
        <f t="shared" si="2"/>
        <v>267.49786</v>
      </c>
      <c r="F687" s="107">
        <f t="shared" si="2"/>
        <v>266.16963555555554</v>
      </c>
    </row>
    <row r="688" spans="1:6" x14ac:dyDescent="0.2">
      <c r="A688" s="4">
        <v>686</v>
      </c>
      <c r="B688" s="36"/>
      <c r="C688" s="36"/>
      <c r="D688" s="36"/>
      <c r="E688" s="107">
        <f t="shared" si="2"/>
        <v>305.75078888888896</v>
      </c>
      <c r="F688" s="107">
        <f t="shared" si="2"/>
        <v>304.13893777777781</v>
      </c>
    </row>
    <row r="689" spans="1:6" x14ac:dyDescent="0.2">
      <c r="A689" s="4">
        <v>687</v>
      </c>
      <c r="B689" s="36"/>
      <c r="C689" s="36"/>
      <c r="D689" s="36"/>
      <c r="E689" s="107">
        <f t="shared" si="2"/>
        <v>324.68351333333334</v>
      </c>
      <c r="F689" s="107">
        <f t="shared" si="2"/>
        <v>322.99077111111114</v>
      </c>
    </row>
    <row r="690" spans="1:6" x14ac:dyDescent="0.2">
      <c r="A690" s="4">
        <v>688</v>
      </c>
      <c r="B690" s="36"/>
      <c r="C690" s="36"/>
      <c r="D690" s="36"/>
      <c r="E690" s="107">
        <f t="shared" si="2"/>
        <v>340.17882666666662</v>
      </c>
      <c r="F690" s="107">
        <f t="shared" si="2"/>
        <v>338.4071855555556</v>
      </c>
    </row>
    <row r="691" spans="1:6" x14ac:dyDescent="0.2">
      <c r="A691" s="4">
        <v>689</v>
      </c>
      <c r="B691" s="36"/>
      <c r="C691" s="36"/>
      <c r="D691" s="36"/>
      <c r="E691" s="107">
        <f t="shared" si="2"/>
        <v>358.17479333333335</v>
      </c>
      <c r="F691" s="107">
        <f t="shared" si="2"/>
        <v>356.1884488888889</v>
      </c>
    </row>
    <row r="692" spans="1:6" x14ac:dyDescent="0.2">
      <c r="A692" s="4">
        <v>690</v>
      </c>
      <c r="B692" s="36"/>
      <c r="C692" s="36"/>
      <c r="D692" s="36"/>
      <c r="E692" s="107">
        <f t="shared" si="2"/>
        <v>367.52331666666669</v>
      </c>
      <c r="F692" s="107">
        <f t="shared" si="2"/>
        <v>365.41812222222217</v>
      </c>
    </row>
    <row r="693" spans="1:6" x14ac:dyDescent="0.2">
      <c r="A693" s="4">
        <v>691</v>
      </c>
      <c r="B693" s="36"/>
      <c r="C693" s="36"/>
      <c r="D693" s="36"/>
      <c r="E693" s="107">
        <f t="shared" si="2"/>
        <v>341.05764888888888</v>
      </c>
      <c r="F693" s="107">
        <f t="shared" si="2"/>
        <v>340.76504111111109</v>
      </c>
    </row>
    <row r="694" spans="1:6" x14ac:dyDescent="0.2">
      <c r="A694" s="4">
        <v>692</v>
      </c>
      <c r="B694" s="36"/>
      <c r="C694" s="36"/>
      <c r="D694" s="36"/>
      <c r="E694" s="107">
        <f t="shared" si="2"/>
        <v>343.12288888888889</v>
      </c>
      <c r="F694" s="107">
        <f t="shared" si="2"/>
        <v>342.82229222222219</v>
      </c>
    </row>
    <row r="695" spans="1:6" x14ac:dyDescent="0.2">
      <c r="A695" s="4">
        <v>693</v>
      </c>
      <c r="B695" s="36"/>
      <c r="C695" s="36"/>
      <c r="D695" s="36"/>
      <c r="E695" s="107">
        <f t="shared" si="2"/>
        <v>349.2696866666667</v>
      </c>
      <c r="F695" s="107">
        <f t="shared" si="2"/>
        <v>348.97407777777784</v>
      </c>
    </row>
    <row r="696" spans="1:6" x14ac:dyDescent="0.2">
      <c r="A696" s="4">
        <v>694</v>
      </c>
      <c r="B696" s="36"/>
      <c r="C696" s="36"/>
      <c r="D696" s="36"/>
      <c r="E696" s="107">
        <f t="shared" si="2"/>
        <v>349.14784777777783</v>
      </c>
      <c r="F696" s="107">
        <f t="shared" si="2"/>
        <v>348.83726444444443</v>
      </c>
    </row>
    <row r="697" spans="1:6" x14ac:dyDescent="0.2">
      <c r="A697" s="4">
        <v>695</v>
      </c>
      <c r="B697" s="36"/>
      <c r="C697" s="36"/>
      <c r="D697" s="36"/>
      <c r="E697" s="107">
        <f t="shared" si="2"/>
        <v>346.99073111111119</v>
      </c>
      <c r="F697" s="107">
        <f t="shared" si="2"/>
        <v>346.66915999999998</v>
      </c>
    </row>
    <row r="698" spans="1:6" x14ac:dyDescent="0.2">
      <c r="A698" s="4">
        <v>696</v>
      </c>
      <c r="B698" s="36"/>
      <c r="C698" s="36"/>
      <c r="D698" s="36"/>
      <c r="E698" s="107">
        <f t="shared" si="2"/>
        <v>342.44579666666664</v>
      </c>
      <c r="F698" s="107">
        <f t="shared" si="2"/>
        <v>342.11923444444443</v>
      </c>
    </row>
    <row r="699" spans="1:6" x14ac:dyDescent="0.2">
      <c r="A699" s="4">
        <v>697</v>
      </c>
      <c r="B699" s="36"/>
      <c r="C699" s="36"/>
      <c r="D699" s="36"/>
      <c r="E699" s="107">
        <f t="shared" ref="E699:F714" si="3">AVERAGE(E627,E651,E675)</f>
        <v>317.38825111111106</v>
      </c>
      <c r="F699" s="107">
        <f t="shared" si="3"/>
        <v>319.93718074074076</v>
      </c>
    </row>
    <row r="700" spans="1:6" x14ac:dyDescent="0.2">
      <c r="A700" s="4">
        <v>698</v>
      </c>
      <c r="B700" s="36"/>
      <c r="C700" s="36"/>
      <c r="D700" s="36"/>
      <c r="E700" s="107">
        <f t="shared" si="3"/>
        <v>302.3143755555555</v>
      </c>
      <c r="F700" s="107">
        <f t="shared" si="3"/>
        <v>304.81903370370372</v>
      </c>
    </row>
    <row r="701" spans="1:6" x14ac:dyDescent="0.2">
      <c r="A701" s="4">
        <v>699</v>
      </c>
      <c r="B701" s="36"/>
      <c r="C701" s="36"/>
      <c r="D701" s="36"/>
      <c r="E701" s="107">
        <f t="shared" si="3"/>
        <v>281.47852814814814</v>
      </c>
      <c r="F701" s="107">
        <f t="shared" si="3"/>
        <v>283.95489037037038</v>
      </c>
    </row>
    <row r="702" spans="1:6" x14ac:dyDescent="0.2">
      <c r="A702" s="4">
        <v>700</v>
      </c>
      <c r="B702" s="36"/>
      <c r="C702" s="36"/>
      <c r="D702" s="36"/>
      <c r="E702" s="107">
        <f t="shared" si="3"/>
        <v>239.26055999999997</v>
      </c>
      <c r="F702" s="107">
        <f t="shared" si="3"/>
        <v>241.69064962962963</v>
      </c>
    </row>
    <row r="703" spans="1:6" x14ac:dyDescent="0.2">
      <c r="A703" s="4">
        <v>701</v>
      </c>
      <c r="B703" s="36"/>
      <c r="C703" s="36"/>
      <c r="D703" s="36"/>
      <c r="E703" s="107">
        <f t="shared" si="3"/>
        <v>219.36246148148152</v>
      </c>
      <c r="F703" s="107">
        <f t="shared" si="3"/>
        <v>221.56118925925929</v>
      </c>
    </row>
    <row r="704" spans="1:6" x14ac:dyDescent="0.2">
      <c r="A704" s="4">
        <v>702</v>
      </c>
      <c r="B704" s="36"/>
      <c r="C704" s="36"/>
      <c r="D704" s="36"/>
      <c r="E704" s="107">
        <f t="shared" si="3"/>
        <v>189.81358074074078</v>
      </c>
      <c r="F704" s="107">
        <f t="shared" si="3"/>
        <v>191.6115074074074</v>
      </c>
    </row>
    <row r="705" spans="1:6" x14ac:dyDescent="0.2">
      <c r="A705" s="4">
        <v>703</v>
      </c>
      <c r="B705" s="36"/>
      <c r="C705" s="36"/>
      <c r="D705" s="36"/>
      <c r="E705" s="107">
        <f t="shared" si="3"/>
        <v>190.36284740740737</v>
      </c>
      <c r="F705" s="107">
        <f t="shared" si="3"/>
        <v>192.16310481481483</v>
      </c>
    </row>
    <row r="706" spans="1:6" x14ac:dyDescent="0.2">
      <c r="A706" s="4">
        <v>704</v>
      </c>
      <c r="B706" s="36"/>
      <c r="C706" s="36"/>
      <c r="D706" s="36"/>
      <c r="E706" s="107">
        <f t="shared" si="3"/>
        <v>183.62750592592593</v>
      </c>
      <c r="F706" s="107">
        <f t="shared" si="3"/>
        <v>185.42044074074076</v>
      </c>
    </row>
    <row r="707" spans="1:6" x14ac:dyDescent="0.2">
      <c r="A707" s="4">
        <v>705</v>
      </c>
      <c r="B707" s="36"/>
      <c r="C707" s="36"/>
      <c r="D707" s="36"/>
      <c r="E707" s="107">
        <f t="shared" si="3"/>
        <v>201.64744592592592</v>
      </c>
      <c r="F707" s="107">
        <f t="shared" si="3"/>
        <v>201.00729629629632</v>
      </c>
    </row>
    <row r="708" spans="1:6" x14ac:dyDescent="0.2">
      <c r="A708" s="4">
        <v>706</v>
      </c>
      <c r="B708" s="36"/>
      <c r="C708" s="36"/>
      <c r="D708" s="36"/>
      <c r="E708" s="107">
        <f t="shared" si="3"/>
        <v>213.49928740740745</v>
      </c>
      <c r="F708" s="107">
        <f t="shared" si="3"/>
        <v>212.6983540740741</v>
      </c>
    </row>
    <row r="709" spans="1:6" x14ac:dyDescent="0.2">
      <c r="A709" s="4">
        <v>707</v>
      </c>
      <c r="B709" s="36"/>
      <c r="C709" s="36"/>
      <c r="D709" s="36"/>
      <c r="E709" s="107">
        <f t="shared" si="3"/>
        <v>231.24293333333333</v>
      </c>
      <c r="F709" s="107">
        <f t="shared" si="3"/>
        <v>230.18634</v>
      </c>
    </row>
    <row r="710" spans="1:6" x14ac:dyDescent="0.2">
      <c r="A710" s="4">
        <v>708</v>
      </c>
      <c r="B710" s="36"/>
      <c r="C710" s="36"/>
      <c r="D710" s="36"/>
      <c r="E710" s="107">
        <f t="shared" si="3"/>
        <v>246.65701925925922</v>
      </c>
      <c r="F710" s="107">
        <f t="shared" si="3"/>
        <v>245.60043185185188</v>
      </c>
    </row>
    <row r="711" spans="1:6" x14ac:dyDescent="0.2">
      <c r="A711" s="4">
        <v>709</v>
      </c>
      <c r="B711" s="36"/>
      <c r="C711" s="36"/>
      <c r="D711" s="36"/>
      <c r="E711" s="107">
        <f t="shared" si="3"/>
        <v>287.78277666666668</v>
      </c>
      <c r="F711" s="107">
        <f t="shared" si="3"/>
        <v>286.62299407407409</v>
      </c>
    </row>
    <row r="712" spans="1:6" x14ac:dyDescent="0.2">
      <c r="A712" s="4">
        <v>710</v>
      </c>
      <c r="B712" s="36"/>
      <c r="C712" s="36"/>
      <c r="D712" s="36"/>
      <c r="E712" s="107">
        <f t="shared" si="3"/>
        <v>314.80969518518526</v>
      </c>
      <c r="F712" s="107">
        <f t="shared" si="3"/>
        <v>313.48446037037041</v>
      </c>
    </row>
    <row r="713" spans="1:6" x14ac:dyDescent="0.2">
      <c r="A713" s="4">
        <v>711</v>
      </c>
      <c r="B713" s="36"/>
      <c r="C713" s="36"/>
      <c r="D713" s="36"/>
      <c r="E713" s="107">
        <f t="shared" si="3"/>
        <v>329.89089444444448</v>
      </c>
      <c r="F713" s="107">
        <f t="shared" si="3"/>
        <v>328.54468814814817</v>
      </c>
    </row>
    <row r="714" spans="1:6" x14ac:dyDescent="0.2">
      <c r="A714" s="4">
        <v>712</v>
      </c>
      <c r="B714" s="36"/>
      <c r="C714" s="36"/>
      <c r="D714" s="36"/>
      <c r="E714" s="107">
        <f t="shared" si="3"/>
        <v>332.52737555555552</v>
      </c>
      <c r="F714" s="107">
        <f t="shared" si="3"/>
        <v>331.2377574074074</v>
      </c>
    </row>
    <row r="715" spans="1:6" x14ac:dyDescent="0.2">
      <c r="A715" s="4">
        <v>713</v>
      </c>
      <c r="B715" s="36"/>
      <c r="C715" s="36"/>
      <c r="D715" s="36"/>
      <c r="E715" s="107">
        <f t="shared" ref="E715:F722" si="4">AVERAGE(E643,E667,E691)</f>
        <v>348.71442444444443</v>
      </c>
      <c r="F715" s="107">
        <f t="shared" si="4"/>
        <v>347.21043518518519</v>
      </c>
    </row>
    <row r="716" spans="1:6" x14ac:dyDescent="0.2">
      <c r="A716" s="4">
        <v>714</v>
      </c>
      <c r="B716" s="36"/>
      <c r="C716" s="36"/>
      <c r="D716" s="36"/>
      <c r="E716" s="107">
        <f t="shared" si="4"/>
        <v>360.96340888888898</v>
      </c>
      <c r="F716" s="107">
        <f t="shared" si="4"/>
        <v>359.30095629629631</v>
      </c>
    </row>
    <row r="717" spans="1:6" x14ac:dyDescent="0.2">
      <c r="A717" s="4">
        <v>715</v>
      </c>
      <c r="B717" s="36"/>
      <c r="C717" s="36"/>
      <c r="D717" s="36"/>
      <c r="E717" s="107">
        <f t="shared" si="4"/>
        <v>335.74540851851856</v>
      </c>
      <c r="F717" s="107">
        <f t="shared" si="4"/>
        <v>335.58895148148144</v>
      </c>
    </row>
    <row r="718" spans="1:6" x14ac:dyDescent="0.2">
      <c r="A718" s="4">
        <v>716</v>
      </c>
      <c r="B718" s="36"/>
      <c r="C718" s="36"/>
      <c r="D718" s="36"/>
      <c r="E718" s="107">
        <f t="shared" si="4"/>
        <v>338.4870785185185</v>
      </c>
      <c r="F718" s="107">
        <f t="shared" si="4"/>
        <v>338.31996962962961</v>
      </c>
    </row>
    <row r="719" spans="1:6" x14ac:dyDescent="0.2">
      <c r="A719" s="4">
        <v>717</v>
      </c>
      <c r="B719" s="36"/>
      <c r="C719" s="36"/>
      <c r="D719" s="36"/>
      <c r="E719" s="107">
        <f t="shared" si="4"/>
        <v>346.19146222222224</v>
      </c>
      <c r="F719" s="107">
        <f t="shared" si="4"/>
        <v>346.03100703703711</v>
      </c>
    </row>
    <row r="720" spans="1:6" x14ac:dyDescent="0.2">
      <c r="A720" s="4">
        <v>718</v>
      </c>
      <c r="B720" s="36"/>
      <c r="C720" s="36"/>
      <c r="D720" s="36"/>
      <c r="E720" s="107">
        <f t="shared" si="4"/>
        <v>343.57229037037041</v>
      </c>
      <c r="F720" s="107">
        <f t="shared" si="4"/>
        <v>343.40085592592595</v>
      </c>
    </row>
    <row r="721" spans="1:6" x14ac:dyDescent="0.2">
      <c r="A721" s="4">
        <v>719</v>
      </c>
      <c r="B721" s="36"/>
      <c r="C721" s="36"/>
      <c r="D721" s="36"/>
      <c r="E721" s="107">
        <f t="shared" si="4"/>
        <v>340.69613481481491</v>
      </c>
      <c r="F721" s="107">
        <f t="shared" si="4"/>
        <v>340.51005000000004</v>
      </c>
    </row>
    <row r="722" spans="1:6" x14ac:dyDescent="0.2">
      <c r="A722" s="4">
        <v>720</v>
      </c>
      <c r="B722" s="36"/>
      <c r="C722" s="36"/>
      <c r="D722" s="36"/>
      <c r="E722" s="107">
        <f t="shared" si="4"/>
        <v>334.63622222222222</v>
      </c>
      <c r="F722" s="107">
        <f t="shared" si="4"/>
        <v>334.44348259259255</v>
      </c>
    </row>
    <row r="723" spans="1:6" x14ac:dyDescent="0.2">
      <c r="A723" s="4">
        <v>721</v>
      </c>
      <c r="B723" s="36"/>
      <c r="C723" s="36"/>
      <c r="D723" s="36"/>
      <c r="E723" s="36"/>
      <c r="F723" s="36"/>
    </row>
    <row r="724" spans="1:6" x14ac:dyDescent="0.2">
      <c r="A724" s="4">
        <v>722</v>
      </c>
      <c r="B724" s="36"/>
      <c r="C724" s="36"/>
      <c r="D724" s="36"/>
      <c r="E724" s="36"/>
      <c r="F724" s="36"/>
    </row>
    <row r="725" spans="1:6" x14ac:dyDescent="0.2">
      <c r="A725" s="4">
        <v>723</v>
      </c>
      <c r="B725" s="36"/>
      <c r="C725" s="36"/>
      <c r="D725" s="36"/>
      <c r="E725" s="36"/>
      <c r="F725" s="36"/>
    </row>
    <row r="726" spans="1:6" x14ac:dyDescent="0.2">
      <c r="A726" s="4">
        <v>724</v>
      </c>
      <c r="B726" s="36"/>
      <c r="C726" s="36"/>
      <c r="D726" s="36"/>
      <c r="E726" s="36"/>
      <c r="F726" s="36"/>
    </row>
    <row r="727" spans="1:6" x14ac:dyDescent="0.2">
      <c r="A727" s="4">
        <v>725</v>
      </c>
      <c r="B727" s="36"/>
      <c r="C727" s="36"/>
      <c r="D727" s="36"/>
      <c r="E727" s="36"/>
      <c r="F727" s="36"/>
    </row>
    <row r="728" spans="1:6" x14ac:dyDescent="0.2">
      <c r="A728" s="4">
        <v>726</v>
      </c>
      <c r="B728" s="36"/>
      <c r="C728" s="36"/>
      <c r="D728" s="36"/>
      <c r="E728" s="36"/>
      <c r="F728" s="36"/>
    </row>
    <row r="729" spans="1:6" x14ac:dyDescent="0.2">
      <c r="A729" s="4">
        <v>727</v>
      </c>
      <c r="B729" s="36"/>
      <c r="C729" s="36"/>
      <c r="D729" s="36"/>
      <c r="E729" s="36"/>
      <c r="F729" s="36"/>
    </row>
    <row r="730" spans="1:6" x14ac:dyDescent="0.2">
      <c r="A730" s="4">
        <v>728</v>
      </c>
      <c r="B730" s="36"/>
      <c r="C730" s="36"/>
      <c r="D730" s="36"/>
      <c r="E730" s="36"/>
      <c r="F730" s="36"/>
    </row>
    <row r="731" spans="1:6" x14ac:dyDescent="0.2">
      <c r="A731" s="4">
        <v>729</v>
      </c>
      <c r="B731" s="36"/>
      <c r="C731" s="36"/>
      <c r="D731" s="36"/>
      <c r="E731" s="36"/>
      <c r="F731" s="36"/>
    </row>
    <row r="732" spans="1:6" x14ac:dyDescent="0.2">
      <c r="A732" s="4">
        <v>730</v>
      </c>
      <c r="B732" s="36"/>
      <c r="C732" s="36"/>
      <c r="D732" s="36"/>
      <c r="E732" s="36"/>
      <c r="F732" s="36"/>
    </row>
    <row r="733" spans="1:6" x14ac:dyDescent="0.2">
      <c r="A733" s="4">
        <v>731</v>
      </c>
      <c r="B733" s="36"/>
      <c r="C733" s="36"/>
      <c r="D733" s="36"/>
      <c r="E733" s="36"/>
      <c r="F733" s="36"/>
    </row>
    <row r="734" spans="1:6" x14ac:dyDescent="0.2">
      <c r="A734" s="4">
        <v>732</v>
      </c>
      <c r="B734" s="36"/>
      <c r="C734" s="36"/>
      <c r="D734" s="36"/>
      <c r="E734" s="36"/>
      <c r="F734" s="36"/>
    </row>
    <row r="735" spans="1:6" x14ac:dyDescent="0.2">
      <c r="A735" s="4">
        <v>733</v>
      </c>
      <c r="B735" s="36"/>
      <c r="C735" s="36"/>
      <c r="D735" s="36"/>
      <c r="E735" s="36"/>
      <c r="F735" s="36"/>
    </row>
    <row r="736" spans="1:6" x14ac:dyDescent="0.2">
      <c r="A736" s="4">
        <v>734</v>
      </c>
      <c r="B736" s="36"/>
      <c r="C736" s="36"/>
      <c r="D736" s="36"/>
      <c r="E736" s="36"/>
      <c r="F736" s="36"/>
    </row>
    <row r="737" spans="1:6" x14ac:dyDescent="0.2">
      <c r="A737" s="4">
        <v>735</v>
      </c>
      <c r="B737" s="36"/>
      <c r="C737" s="36"/>
      <c r="D737" s="36"/>
      <c r="E737" s="36"/>
      <c r="F737" s="36"/>
    </row>
    <row r="738" spans="1:6" x14ac:dyDescent="0.2">
      <c r="A738" s="4">
        <v>736</v>
      </c>
      <c r="B738" s="36"/>
      <c r="C738" s="36"/>
      <c r="D738" s="36"/>
      <c r="E738" s="36"/>
      <c r="F738" s="36"/>
    </row>
    <row r="739" spans="1:6" x14ac:dyDescent="0.2">
      <c r="A739" s="4">
        <v>737</v>
      </c>
      <c r="B739" s="36"/>
      <c r="C739" s="36"/>
      <c r="D739" s="36"/>
      <c r="E739" s="36"/>
      <c r="F739" s="36"/>
    </row>
    <row r="740" spans="1:6" x14ac:dyDescent="0.2">
      <c r="A740" s="4">
        <v>738</v>
      </c>
      <c r="B740" s="36"/>
      <c r="C740" s="36"/>
      <c r="D740" s="36"/>
      <c r="E740" s="36"/>
      <c r="F740" s="36"/>
    </row>
    <row r="741" spans="1:6" x14ac:dyDescent="0.2">
      <c r="A741" s="4">
        <v>739</v>
      </c>
      <c r="B741" s="36"/>
      <c r="C741" s="36"/>
      <c r="D741" s="36"/>
      <c r="E741" s="36"/>
      <c r="F741" s="36"/>
    </row>
    <row r="742" spans="1:6" x14ac:dyDescent="0.2">
      <c r="A742" s="4">
        <v>740</v>
      </c>
      <c r="B742" s="36"/>
      <c r="C742" s="36"/>
      <c r="D742" s="36"/>
      <c r="E742" s="36"/>
      <c r="F742" s="36"/>
    </row>
    <row r="743" spans="1:6" x14ac:dyDescent="0.2">
      <c r="A743" s="4">
        <v>741</v>
      </c>
      <c r="B743" s="36"/>
      <c r="C743" s="36"/>
      <c r="D743" s="36"/>
      <c r="E743" s="36"/>
      <c r="F743" s="36"/>
    </row>
    <row r="744" spans="1:6" x14ac:dyDescent="0.2">
      <c r="A744" s="4">
        <v>742</v>
      </c>
      <c r="B744" s="36"/>
      <c r="C744" s="36"/>
      <c r="D744" s="36"/>
      <c r="E744" s="36"/>
      <c r="F744" s="36"/>
    </row>
    <row r="745" spans="1:6" x14ac:dyDescent="0.2">
      <c r="A745" s="4">
        <v>743</v>
      </c>
      <c r="B745" s="36"/>
      <c r="C745" s="36"/>
      <c r="D745" s="36"/>
      <c r="E745" s="36"/>
      <c r="F745" s="36"/>
    </row>
    <row r="746" spans="1:6" x14ac:dyDescent="0.2">
      <c r="A746" s="4">
        <v>744</v>
      </c>
      <c r="B746" s="36"/>
      <c r="C746" s="36"/>
      <c r="D746" s="36"/>
      <c r="E746" s="36"/>
      <c r="F746" s="36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C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263173.35099993716</v>
      </c>
      <c r="C8" s="18">
        <f t="shared" si="0"/>
        <v>182155.03375718987</v>
      </c>
      <c r="D8" s="5">
        <f t="shared" ref="D8:E8" ca="1" si="1">SUM(D10:D754)</f>
        <v>263173.35099993716</v>
      </c>
      <c r="E8" s="18">
        <f t="shared" ca="1" si="1"/>
        <v>65826.649000062826</v>
      </c>
      <c r="H8" t="s">
        <v>39</v>
      </c>
      <c r="I8" s="53">
        <v>44713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4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1.8022052585999999</v>
      </c>
      <c r="C13" s="20">
        <f>$J$4*'Punto de Medida'!D13</f>
        <v>0</v>
      </c>
      <c r="D13" s="9">
        <f ca="1">IF($I$13="SI",B13,'Energía Transada'!B13*'Energía Transada'!$I$15)</f>
        <v>1.8022052585999999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13.223223624399999</v>
      </c>
      <c r="C14" s="20">
        <f>$J$4*'Punto de Medida'!D14</f>
        <v>0</v>
      </c>
      <c r="D14" s="9">
        <f ca="1">IF($I$13="SI",B14,'Energía Transada'!B14*'Energía Transada'!$I$15)</f>
        <v>13.223223624399999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16.817385403399999</v>
      </c>
      <c r="C15" s="20">
        <f>$J$4*'Punto de Medida'!D15</f>
        <v>0</v>
      </c>
      <c r="D15" s="9">
        <f ca="1">IF($I$13="SI",B15,'Energía Transada'!B15*'Energía Transada'!$I$15)</f>
        <v>16.817385403399999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58.437065813999993</v>
      </c>
      <c r="C16" s="20">
        <f>$J$4*'Punto de Medida'!D16</f>
        <v>0</v>
      </c>
      <c r="D16" s="9">
        <f ca="1">IF($I$13="SI",B16,'Energía Transada'!B16*'Energía Transada'!$I$15)</f>
        <v>58.437065813999993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0.36137705141768878</v>
      </c>
    </row>
    <row r="17" spans="1:9" x14ac:dyDescent="0.2">
      <c r="A17" s="8">
        <v>8</v>
      </c>
      <c r="B17" s="9">
        <f>$J$3*'Punto de Medida'!C17</f>
        <v>90.451369813599982</v>
      </c>
      <c r="C17" s="20">
        <f>$J$4*'Punto de Medida'!D17</f>
        <v>0</v>
      </c>
      <c r="D17" s="9">
        <f ca="1">IF($I$13="SI",B17,'Energía Transada'!B17*'Energía Transada'!$I$15)</f>
        <v>90.451369813599982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115.84177362879998</v>
      </c>
      <c r="C18" s="20">
        <f>$J$4*'Punto de Medida'!D18</f>
        <v>0</v>
      </c>
      <c r="D18" s="9">
        <f ca="1">IF($I$13="SI",B18,'Energía Transada'!B18*'Energía Transada'!$I$15)</f>
        <v>115.84177362879998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101.86944143150001</v>
      </c>
      <c r="C19" s="20">
        <f>$J$4*'Punto de Medida'!D19</f>
        <v>0</v>
      </c>
      <c r="D19" s="9">
        <f ca="1">IF($I$13="SI",B19,'Energía Transada'!B19*'Energía Transada'!$I$15)</f>
        <v>101.86944143150001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125.86068833709999</v>
      </c>
      <c r="C20" s="20">
        <f>$J$4*'Punto de Medida'!D20</f>
        <v>0</v>
      </c>
      <c r="D20" s="9">
        <f ca="1">IF($I$13="SI",B20,'Energía Transada'!B20*'Energía Transada'!$I$15)</f>
        <v>125.86068833709999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143.27438973739999</v>
      </c>
      <c r="C21" s="20">
        <f>$J$4*'Punto de Medida'!D21</f>
        <v>0</v>
      </c>
      <c r="D21" s="9">
        <f ca="1">IF($I$13="SI",B21,'Energía Transada'!B21*'Energía Transada'!$I$15)</f>
        <v>143.27438973739999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59.778905509299996</v>
      </c>
      <c r="C22" s="20">
        <f>$J$4*'Punto de Medida'!D22</f>
        <v>0</v>
      </c>
      <c r="D22" s="9">
        <f ca="1">IF($I$13="SI",B22,'Energía Transada'!B22*'Energía Transada'!$I$15)</f>
        <v>59.778905509299996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21.137886251600001</v>
      </c>
      <c r="C23" s="20">
        <f>$J$4*'Punto de Medida'!D23</f>
        <v>0</v>
      </c>
      <c r="D23" s="9">
        <f ca="1">IF($I$13="SI",B23,'Energía Transada'!B23*'Energía Transada'!$I$15)</f>
        <v>21.137886251600001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24.785409722399997</v>
      </c>
      <c r="C24" s="20">
        <f>$J$4*'Punto de Medida'!D24</f>
        <v>0</v>
      </c>
      <c r="D24" s="9">
        <f ca="1">IF($I$13="SI",B24,'Energía Transada'!B24*'Energía Transada'!$I$15)</f>
        <v>24.785409722399997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12.138729254600001</v>
      </c>
      <c r="C25" s="20">
        <f>$J$4*'Punto de Medida'!D25</f>
        <v>0</v>
      </c>
      <c r="D25" s="9">
        <f ca="1">IF($I$13="SI",B25,'Energía Transada'!B25*'Energía Transada'!$I$15)</f>
        <v>12.138729254600001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0.75401869589999992</v>
      </c>
      <c r="C26" s="20">
        <f>$J$4*'Punto de Medida'!D26</f>
        <v>0</v>
      </c>
      <c r="D26" s="9">
        <f ca="1">IF($I$13="SI",B26,'Energía Transada'!B26*'Energía Transada'!$I$15)</f>
        <v>0.75401869589999992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0</v>
      </c>
      <c r="C27" s="20">
        <f>$J$4*'Punto de Medida'!D27</f>
        <v>21.3249725726</v>
      </c>
      <c r="D27" s="9">
        <f ca="1">IF($I$13="SI",B27,'Energía Transada'!B27*'Energía Transada'!$I$15)</f>
        <v>0</v>
      </c>
      <c r="E27" s="20">
        <f ca="1">IF($I$13="SI",'Energía Transada'!C27*'Energía Transada'!$I$16,0)</f>
        <v>7.706355709849273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71.871213722199997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25.972607296739167</v>
      </c>
    </row>
    <row r="29" spans="1:9" x14ac:dyDescent="0.2">
      <c r="A29" s="8">
        <v>20</v>
      </c>
      <c r="B29" s="9">
        <f>$J$3*'Punto de Medida'!C29</f>
        <v>0</v>
      </c>
      <c r="C29" s="20">
        <f>$J$4*'Punto de Medida'!D29</f>
        <v>125.98889723699999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45.529496194873254</v>
      </c>
    </row>
    <row r="30" spans="1:9" x14ac:dyDescent="0.2">
      <c r="A30" s="8">
        <v>21</v>
      </c>
      <c r="B30" s="9">
        <f>$J$3*'Punto de Medida'!C30</f>
        <v>0</v>
      </c>
      <c r="C30" s="20">
        <f>$J$4*'Punto de Medida'!D30</f>
        <v>177.60443813750001</v>
      </c>
      <c r="D30" s="9">
        <f ca="1">IF($I$13="SI",B30,'Energía Transada'!B30*'Energía Transada'!$I$15)</f>
        <v>0</v>
      </c>
      <c r="E30" s="20">
        <f ca="1">IF($I$13="SI",'Energía Transada'!C30*'Energía Transada'!$I$16,0)</f>
        <v>64.182168172825072</v>
      </c>
    </row>
    <row r="31" spans="1:9" x14ac:dyDescent="0.2">
      <c r="A31" s="8">
        <v>22</v>
      </c>
      <c r="B31" s="9">
        <f>$J$3*'Punto de Medida'!C31</f>
        <v>0</v>
      </c>
      <c r="C31" s="20">
        <f>$J$4*'Punto de Medida'!D31</f>
        <v>140.1740926754</v>
      </c>
      <c r="D31" s="9">
        <f ca="1">IF($I$13="SI",B31,'Energía Transada'!B31*'Energía Transada'!$I$15)</f>
        <v>0</v>
      </c>
      <c r="E31" s="20">
        <f ca="1">IF($I$13="SI",'Energía Transada'!C31*'Energía Transada'!$I$16,0)</f>
        <v>50.655700296185898</v>
      </c>
    </row>
    <row r="32" spans="1:9" x14ac:dyDescent="0.2">
      <c r="A32" s="8">
        <v>23</v>
      </c>
      <c r="B32" s="9">
        <f>$J$3*'Punto de Medida'!C32</f>
        <v>0</v>
      </c>
      <c r="C32" s="20">
        <f>$J$4*'Punto de Medida'!D32</f>
        <v>151.6630994727</v>
      </c>
      <c r="D32" s="9">
        <f ca="1">IF($I$13="SI",B32,'Energía Transada'!B32*'Energía Transada'!$I$15)</f>
        <v>0</v>
      </c>
      <c r="E32" s="20">
        <f ca="1">IF($I$13="SI",'Energía Transada'!C32*'Energía Transada'!$I$16,0)</f>
        <v>54.807563696311952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79.864593295500001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28.861231237800705</v>
      </c>
    </row>
    <row r="34" spans="1:5" x14ac:dyDescent="0.2">
      <c r="A34" s="8">
        <v>25</v>
      </c>
      <c r="B34" s="9">
        <f>$J$3*'Punto de Medida'!C34</f>
        <v>0</v>
      </c>
      <c r="C34" s="20">
        <f>$J$4*'Punto de Medida'!D34</f>
        <v>68.265304545600003</v>
      </c>
      <c r="D34" s="9">
        <f ca="1">IF($I$13="SI",B34,'Energía Transada'!B34*'Energía Transada'!$I$15)</f>
        <v>0</v>
      </c>
      <c r="E34" s="20">
        <f ca="1">IF($I$13="SI",'Energía Transada'!C34*'Energía Transada'!$I$16,0)</f>
        <v>24.669514470819475</v>
      </c>
    </row>
    <row r="35" spans="1:5" x14ac:dyDescent="0.2">
      <c r="A35" s="8">
        <v>26</v>
      </c>
      <c r="B35" s="9">
        <f>$J$3*'Punto de Medida'!C35</f>
        <v>0.49415330639999999</v>
      </c>
      <c r="C35" s="20">
        <f>$J$4*'Punto de Medida'!D35</f>
        <v>2.0761104927000003</v>
      </c>
      <c r="D35" s="9">
        <f ca="1">IF($I$13="SI",B35,'Energía Transada'!B35*'Energía Transada'!$I$15)</f>
        <v>0.49415330639999999</v>
      </c>
      <c r="E35" s="20">
        <f ca="1">IF($I$13="SI",'Energía Transada'!C35*'Energía Transada'!$I$16,0)</f>
        <v>0.75025868826925113</v>
      </c>
    </row>
    <row r="36" spans="1:5" x14ac:dyDescent="0.2">
      <c r="A36" s="8">
        <v>27</v>
      </c>
      <c r="B36" s="9">
        <f>$J$3*'Punto de Medida'!C36</f>
        <v>37.815652951099999</v>
      </c>
      <c r="C36" s="20">
        <f>$J$4*'Punto de Medida'!D36</f>
        <v>0</v>
      </c>
      <c r="D36" s="9">
        <f ca="1">IF($I$13="SI",B36,'Energía Transada'!B36*'Energía Transada'!$I$15)</f>
        <v>37.815652951099999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179.79790714679999</v>
      </c>
      <c r="C37" s="20">
        <f>$J$4*'Punto de Medida'!D37</f>
        <v>0</v>
      </c>
      <c r="D37" s="9">
        <f ca="1">IF($I$13="SI",B37,'Energía Transada'!B37*'Energía Transada'!$I$15)</f>
        <v>179.79790714679999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294.4693238813</v>
      </c>
      <c r="C38" s="20">
        <f>$J$4*'Punto de Medida'!D38</f>
        <v>7.6856049300000007E-2</v>
      </c>
      <c r="D38" s="9">
        <f ca="1">IF($I$13="SI",B38,'Energía Transada'!B38*'Energía Transada'!$I$15)</f>
        <v>294.4693238813</v>
      </c>
      <c r="E38" s="20">
        <f ca="1">IF($I$13="SI",'Energía Transada'!C38*'Energía Transada'!$I$16,0)</f>
        <v>2.7774012479646525E-2</v>
      </c>
    </row>
    <row r="39" spans="1:5" x14ac:dyDescent="0.2">
      <c r="A39" s="8">
        <v>30</v>
      </c>
      <c r="B39" s="9">
        <f>$J$3*'Punto de Medida'!C39</f>
        <v>810.91156959999989</v>
      </c>
      <c r="C39" s="20">
        <f>$J$4*'Punto de Medida'!D39</f>
        <v>0.49172634839999996</v>
      </c>
      <c r="D39" s="9">
        <f ca="1">IF($I$13="SI",B39,'Energía Transada'!B39*'Energía Transada'!$I$15)</f>
        <v>810.91156959999989</v>
      </c>
      <c r="E39" s="20">
        <f ca="1">IF($I$13="SI",'Energía Transada'!C39*'Energía Transada'!$I$16,0)</f>
        <v>0.17769861788917912</v>
      </c>
    </row>
    <row r="40" spans="1:5" x14ac:dyDescent="0.2">
      <c r="A40" s="8">
        <v>31</v>
      </c>
      <c r="B40" s="9">
        <f>$J$3*'Punto de Medida'!C40</f>
        <v>1002.24239445</v>
      </c>
      <c r="C40" s="20">
        <f>$J$4*'Punto de Medida'!D40</f>
        <v>47.530843607600005</v>
      </c>
      <c r="D40" s="9">
        <f ca="1">IF($I$13="SI",B40,'Energía Transada'!B40*'Energía Transada'!$I$15)</f>
        <v>1002.24239445</v>
      </c>
      <c r="E40" s="20">
        <f ca="1">IF($I$13="SI",'Energía Transada'!C40*'Energía Transada'!$I$16,0)</f>
        <v>17.17655611430979</v>
      </c>
    </row>
    <row r="41" spans="1:5" x14ac:dyDescent="0.2">
      <c r="A41" s="8">
        <v>32</v>
      </c>
      <c r="B41" s="9">
        <f>$J$3*'Punto de Medida'!C41</f>
        <v>1215.2935559</v>
      </c>
      <c r="C41" s="20">
        <f>$J$4*'Punto de Medida'!D41</f>
        <v>142.2738654991</v>
      </c>
      <c r="D41" s="9">
        <f ca="1">IF($I$13="SI",B41,'Energía Transada'!B41*'Energía Transada'!$I$15)</f>
        <v>1215.2935559</v>
      </c>
      <c r="E41" s="20">
        <f ca="1">IF($I$13="SI",'Energía Transada'!C41*'Energía Transada'!$I$16,0)</f>
        <v>51.414510007861594</v>
      </c>
    </row>
    <row r="42" spans="1:5" x14ac:dyDescent="0.2">
      <c r="A42" s="8">
        <v>33</v>
      </c>
      <c r="B42" s="9">
        <f>$J$3*'Punto de Medida'!C42</f>
        <v>1236.6043179000001</v>
      </c>
      <c r="C42" s="20">
        <f>$J$4*'Punto de Medida'!D42</f>
        <v>16.894949847600003</v>
      </c>
      <c r="D42" s="9">
        <f ca="1">IF($I$13="SI",B42,'Energía Transada'!B42*'Energía Transada'!$I$15)</f>
        <v>1236.6043179000001</v>
      </c>
      <c r="E42" s="20">
        <f ca="1">IF($I$13="SI",'Energía Transada'!C42*'Energía Transada'!$I$16,0)</f>
        <v>6.1054471597754194</v>
      </c>
    </row>
    <row r="43" spans="1:5" x14ac:dyDescent="0.2">
      <c r="A43" s="8">
        <v>34</v>
      </c>
      <c r="B43" s="9">
        <f>$J$3*'Punto de Medida'!C43</f>
        <v>1229.0480875750002</v>
      </c>
      <c r="C43" s="20">
        <f>$J$4*'Punto de Medida'!D43</f>
        <v>0</v>
      </c>
      <c r="D43" s="9">
        <f ca="1">IF($I$13="SI",B43,'Energía Transada'!B43*'Energía Transada'!$I$15)</f>
        <v>1229.0480875750002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1024.4276941999999</v>
      </c>
      <c r="C44" s="20">
        <f>$J$4*'Punto de Medida'!D44</f>
        <v>3.4664468E-3</v>
      </c>
      <c r="D44" s="9">
        <f ca="1">IF($I$13="SI",B44,'Energía Transada'!B44*'Energía Transada'!$I$15)</f>
        <v>1024.4276941999999</v>
      </c>
      <c r="E44" s="20">
        <f ca="1">IF($I$13="SI",'Energía Transada'!C44*'Energía Transada'!$I$16,0)</f>
        <v>1.2526943234802827E-3</v>
      </c>
    </row>
    <row r="45" spans="1:5" x14ac:dyDescent="0.2">
      <c r="A45" s="8">
        <v>36</v>
      </c>
      <c r="B45" s="9">
        <f>$J$3*'Punto de Medida'!C45</f>
        <v>927.34834899999998</v>
      </c>
      <c r="C45" s="20">
        <f>$J$4*'Punto de Medida'!D45</f>
        <v>37.210472062000001</v>
      </c>
      <c r="D45" s="9">
        <f ca="1">IF($I$13="SI",B45,'Energía Transada'!B45*'Energía Transada'!$I$15)</f>
        <v>927.34834899999998</v>
      </c>
      <c r="E45" s="20">
        <f ca="1">IF($I$13="SI",'Energía Transada'!C45*'Energía Transada'!$I$16,0)</f>
        <v>13.447010675625846</v>
      </c>
    </row>
    <row r="46" spans="1:5" x14ac:dyDescent="0.2">
      <c r="A46" s="8">
        <v>37</v>
      </c>
      <c r="B46" s="9">
        <f>$J$3*'Punto de Medida'!C46</f>
        <v>633.73660399999994</v>
      </c>
      <c r="C46" s="20">
        <f>$J$4*'Punto de Medida'!D46</f>
        <v>168.95531193329998</v>
      </c>
      <c r="D46" s="9">
        <f ca="1">IF($I$13="SI",B46,'Energía Transada'!B46*'Energía Transada'!$I$15)</f>
        <v>633.73660399999994</v>
      </c>
      <c r="E46" s="20">
        <f ca="1">IF($I$13="SI",'Energía Transada'!C46*'Energía Transada'!$I$16,0)</f>
        <v>61.056572447811796</v>
      </c>
    </row>
    <row r="47" spans="1:5" x14ac:dyDescent="0.2">
      <c r="A47" s="8">
        <v>38</v>
      </c>
      <c r="B47" s="9">
        <f>$J$3*'Punto de Medida'!C47</f>
        <v>515.1810881749999</v>
      </c>
      <c r="C47" s="20">
        <f>$J$4*'Punto de Medida'!D47</f>
        <v>274.94678516979997</v>
      </c>
      <c r="D47" s="9">
        <f ca="1">IF($I$13="SI",B47,'Energía Transada'!B47*'Energía Transada'!$I$15)</f>
        <v>515.1810881749999</v>
      </c>
      <c r="E47" s="20">
        <f ca="1">IF($I$13="SI",'Energía Transada'!C47*'Energía Transada'!$I$16,0)</f>
        <v>99.35945852143503</v>
      </c>
    </row>
    <row r="48" spans="1:5" x14ac:dyDescent="0.2">
      <c r="A48" s="8">
        <v>39</v>
      </c>
      <c r="B48" s="9">
        <f>$J$3*'Punto de Medida'!C48</f>
        <v>681.99877209999988</v>
      </c>
      <c r="C48" s="20">
        <f>$J$4*'Punto de Medida'!D48</f>
        <v>201.30118323760001</v>
      </c>
      <c r="D48" s="9">
        <f ca="1">IF($I$13="SI",B48,'Energía Transada'!B48*'Energía Transada'!$I$15)</f>
        <v>681.99877209999988</v>
      </c>
      <c r="E48" s="20">
        <f ca="1">IF($I$13="SI",'Energía Transada'!C48*'Energía Transada'!$I$16,0)</f>
        <v>72.745628045295774</v>
      </c>
    </row>
    <row r="49" spans="1:5" x14ac:dyDescent="0.2">
      <c r="A49" s="8">
        <v>40</v>
      </c>
      <c r="B49" s="9">
        <f>$J$3*'Punto de Medida'!C49</f>
        <v>552.5788721749999</v>
      </c>
      <c r="C49" s="20">
        <f>$J$4*'Punto de Medida'!D49</f>
        <v>87.948973777799992</v>
      </c>
      <c r="D49" s="9">
        <f ca="1">IF($I$13="SI",B49,'Energía Transada'!B49*'Energía Transada'!$I$15)</f>
        <v>552.5788721749999</v>
      </c>
      <c r="E49" s="20">
        <f ca="1">IF($I$13="SI",'Energía Transada'!C49*'Energía Transada'!$I$16,0)</f>
        <v>31.782740819032991</v>
      </c>
    </row>
    <row r="50" spans="1:5" x14ac:dyDescent="0.2">
      <c r="A50" s="8">
        <v>41</v>
      </c>
      <c r="B50" s="9">
        <f>$J$3*'Punto de Medida'!C50</f>
        <v>482.56053417009997</v>
      </c>
      <c r="C50" s="20">
        <f>$J$4*'Punto de Medida'!D50</f>
        <v>30.579555508799999</v>
      </c>
      <c r="D50" s="9">
        <f ca="1">IF($I$13="SI",B50,'Energía Transada'!B50*'Energía Transada'!$I$15)</f>
        <v>482.56053417009997</v>
      </c>
      <c r="E50" s="20">
        <f ca="1">IF($I$13="SI",'Energía Transada'!C50*'Energía Transada'!$I$16,0)</f>
        <v>11.050749603433685</v>
      </c>
    </row>
    <row r="51" spans="1:5" x14ac:dyDescent="0.2">
      <c r="A51" s="8">
        <v>42</v>
      </c>
      <c r="B51" s="9">
        <f>$J$3*'Punto de Medida'!C51</f>
        <v>288.59765708709995</v>
      </c>
      <c r="C51" s="20">
        <f>$J$4*'Punto de Medida'!D51</f>
        <v>0</v>
      </c>
      <c r="D51" s="9">
        <f ca="1">IF($I$13="SI",B51,'Energía Transada'!B51*'Energía Transada'!$I$15)</f>
        <v>288.59765708709995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537.1172790528999</v>
      </c>
      <c r="C52" s="20">
        <f>$J$4*'Punto de Medida'!D52</f>
        <v>71.398194454700004</v>
      </c>
      <c r="D52" s="9">
        <f ca="1">IF($I$13="SI",B52,'Energía Transada'!B52*'Energía Transada'!$I$15)</f>
        <v>537.1172790528999</v>
      </c>
      <c r="E52" s="20">
        <f ca="1">IF($I$13="SI",'Energía Transada'!C52*'Energía Transada'!$I$16,0)</f>
        <v>25.801668988586265</v>
      </c>
    </row>
    <row r="53" spans="1:5" x14ac:dyDescent="0.2">
      <c r="A53" s="8">
        <v>44</v>
      </c>
      <c r="B53" s="9">
        <f>$J$3*'Punto de Medida'!C53</f>
        <v>610.79351419999989</v>
      </c>
      <c r="C53" s="20">
        <f>$J$4*'Punto de Medida'!D53</f>
        <v>193.9892777627</v>
      </c>
      <c r="D53" s="9">
        <f ca="1">IF($I$13="SI",B53,'Energía Transada'!B53*'Energía Transada'!$I$15)</f>
        <v>610.79351419999989</v>
      </c>
      <c r="E53" s="20">
        <f ca="1">IF($I$13="SI",'Energía Transada'!C53*'Energía Transada'!$I$16,0)</f>
        <v>70.103273204531547</v>
      </c>
    </row>
    <row r="54" spans="1:5" x14ac:dyDescent="0.2">
      <c r="A54" s="8">
        <v>45</v>
      </c>
      <c r="B54" s="9">
        <f>$J$3*'Punto de Medida'!C54</f>
        <v>461.56325777409995</v>
      </c>
      <c r="C54" s="20">
        <f>$J$4*'Punto de Medida'!D54</f>
        <v>198.43793218670001</v>
      </c>
      <c r="D54" s="9">
        <f ca="1">IF($I$13="SI",B54,'Energía Transada'!B54*'Energía Transada'!$I$15)</f>
        <v>461.56325777409995</v>
      </c>
      <c r="E54" s="20">
        <f ca="1">IF($I$13="SI",'Energía Transada'!C54*'Energía Transada'!$I$16,0)</f>
        <v>71.710914823052931</v>
      </c>
    </row>
    <row r="55" spans="1:5" x14ac:dyDescent="0.2">
      <c r="A55" s="8">
        <v>46</v>
      </c>
      <c r="B55" s="9">
        <f>$J$3*'Punto de Medida'!C55</f>
        <v>614.03529929899992</v>
      </c>
      <c r="C55" s="20">
        <f>$J$4*'Punto de Medida'!D55</f>
        <v>433.4242487601</v>
      </c>
      <c r="D55" s="9">
        <f ca="1">IF($I$13="SI",B55,'Energía Transada'!B55*'Energía Transada'!$I$15)</f>
        <v>614.03529929899992</v>
      </c>
      <c r="E55" s="20">
        <f ca="1">IF($I$13="SI",'Energía Transada'!C55*'Energía Transada'!$I$16,0)</f>
        <v>156.62957702985179</v>
      </c>
    </row>
    <row r="56" spans="1:5" x14ac:dyDescent="0.2">
      <c r="A56" s="8">
        <v>47</v>
      </c>
      <c r="B56" s="9">
        <f>$J$3*'Punto de Medida'!C56</f>
        <v>524.94550751349993</v>
      </c>
      <c r="C56" s="20">
        <f>$J$4*'Punto de Medida'!D56</f>
        <v>654.99588755909997</v>
      </c>
      <c r="D56" s="9">
        <f ca="1">IF($I$13="SI",B56,'Energía Transada'!B56*'Energía Transada'!$I$15)</f>
        <v>524.94550751349993</v>
      </c>
      <c r="E56" s="20">
        <f ca="1">IF($I$13="SI",'Energía Transada'!C56*'Energía Transada'!$I$16,0)</f>
        <v>236.70048253681958</v>
      </c>
    </row>
    <row r="57" spans="1:5" x14ac:dyDescent="0.2">
      <c r="A57" s="8">
        <v>48</v>
      </c>
      <c r="B57" s="9">
        <f>$J$3*'Punto de Medida'!C57</f>
        <v>419.7567220972</v>
      </c>
      <c r="C57" s="20">
        <f>$J$4*'Punto de Medida'!D57</f>
        <v>411.93112787320001</v>
      </c>
      <c r="D57" s="9">
        <f ca="1">IF($I$13="SI",B57,'Energía Transada'!B57*'Energía Transada'!$I$15)</f>
        <v>419.7567220972</v>
      </c>
      <c r="E57" s="20">
        <f ca="1">IF($I$13="SI",'Energía Transada'!C57*'Energía Transada'!$I$16,0)</f>
        <v>148.86245637797992</v>
      </c>
    </row>
    <row r="58" spans="1:5" x14ac:dyDescent="0.2">
      <c r="A58" s="8">
        <v>49</v>
      </c>
      <c r="B58" s="9">
        <f>$J$3*'Punto de Medida'!C58</f>
        <v>518.39446669999995</v>
      </c>
      <c r="C58" s="20">
        <f>$J$4*'Punto de Medida'!D58</f>
        <v>98.162621491300015</v>
      </c>
      <c r="D58" s="9">
        <f ca="1">IF($I$13="SI",B58,'Energía Transada'!B58*'Energía Transada'!$I$15)</f>
        <v>518.39446669999995</v>
      </c>
      <c r="E58" s="20">
        <f ca="1">IF($I$13="SI",'Energía Transada'!C58*'Energía Transada'!$I$16,0)</f>
        <v>35.47371871395665</v>
      </c>
    </row>
    <row r="59" spans="1:5" x14ac:dyDescent="0.2">
      <c r="A59" s="8">
        <v>50</v>
      </c>
      <c r="B59" s="9">
        <f>$J$3*'Punto de Medida'!C59</f>
        <v>723.69552720000002</v>
      </c>
      <c r="C59" s="20">
        <f>$J$4*'Punto de Medida'!D59</f>
        <v>132.72655783620002</v>
      </c>
      <c r="D59" s="9">
        <f ca="1">IF($I$13="SI",B59,'Energía Transada'!B59*'Energía Transada'!$I$15)</f>
        <v>723.69552720000002</v>
      </c>
      <c r="E59" s="20">
        <f ca="1">IF($I$13="SI",'Energía Transada'!C59*'Energía Transada'!$I$16,0)</f>
        <v>47.964332115665293</v>
      </c>
    </row>
    <row r="60" spans="1:5" x14ac:dyDescent="0.2">
      <c r="A60" s="8">
        <v>51</v>
      </c>
      <c r="B60" s="9">
        <f>$J$3*'Punto de Medida'!C60</f>
        <v>449.97485432209999</v>
      </c>
      <c r="C60" s="20">
        <f>$J$4*'Punto de Medida'!D60</f>
        <v>184.59717897519999</v>
      </c>
      <c r="D60" s="9">
        <f ca="1">IF($I$13="SI",B60,'Energía Transada'!B60*'Energía Transada'!$I$15)</f>
        <v>449.97485432209999</v>
      </c>
      <c r="E60" s="20">
        <f ca="1">IF($I$13="SI",'Energía Transada'!C60*'Energía Transada'!$I$16,0)</f>
        <v>66.70918423808115</v>
      </c>
    </row>
    <row r="61" spans="1:5" x14ac:dyDescent="0.2">
      <c r="A61" s="8">
        <v>52</v>
      </c>
      <c r="B61" s="9">
        <f>$J$3*'Punto de Medida'!C61</f>
        <v>673.33243549999997</v>
      </c>
      <c r="C61" s="20">
        <f>$J$4*'Punto de Medida'!D61</f>
        <v>282.76686235839998</v>
      </c>
      <c r="D61" s="9">
        <f ca="1">IF($I$13="SI",B61,'Energía Transada'!B61*'Energía Transada'!$I$15)</f>
        <v>673.33243549999997</v>
      </c>
      <c r="E61" s="20">
        <f ca="1">IF($I$13="SI",'Energía Transada'!C61*'Energía Transada'!$I$16,0)</f>
        <v>102.18545495771004</v>
      </c>
    </row>
    <row r="62" spans="1:5" x14ac:dyDescent="0.2">
      <c r="A62" s="8">
        <v>53</v>
      </c>
      <c r="B62" s="9">
        <f>$J$3*'Punto de Medida'!C62</f>
        <v>903.84086094999998</v>
      </c>
      <c r="C62" s="20">
        <f>$J$4*'Punto de Medida'!D62</f>
        <v>79.982452098799996</v>
      </c>
      <c r="D62" s="9">
        <f ca="1">IF($I$13="SI",B62,'Energía Transada'!B62*'Energía Transada'!$I$15)</f>
        <v>903.84086094999998</v>
      </c>
      <c r="E62" s="20">
        <f ca="1">IF($I$13="SI",'Energía Transada'!C62*'Energía Transada'!$I$16,0)</f>
        <v>28.903822704620875</v>
      </c>
    </row>
    <row r="63" spans="1:5" x14ac:dyDescent="0.2">
      <c r="A63" s="8">
        <v>54</v>
      </c>
      <c r="B63" s="9">
        <f>$J$3*'Punto de Medida'!C63</f>
        <v>552.61173797399999</v>
      </c>
      <c r="C63" s="20">
        <f>$J$4*'Punto de Medida'!D63</f>
        <v>17.226061416899999</v>
      </c>
      <c r="D63" s="9">
        <f ca="1">IF($I$13="SI",B63,'Energía Transada'!B63*'Energía Transada'!$I$15)</f>
        <v>552.61173797399999</v>
      </c>
      <c r="E63" s="20">
        <f ca="1">IF($I$13="SI",'Energía Transada'!C63*'Energía Transada'!$I$16,0)</f>
        <v>6.2251032823793357</v>
      </c>
    </row>
    <row r="64" spans="1:5" x14ac:dyDescent="0.2">
      <c r="A64" s="8">
        <v>55</v>
      </c>
      <c r="B64" s="9">
        <f>$J$3*'Punto de Medida'!C64</f>
        <v>363.88164496969995</v>
      </c>
      <c r="C64" s="20">
        <f>$J$4*'Punto de Medida'!D64</f>
        <v>148.5274368975</v>
      </c>
      <c r="D64" s="9">
        <f ca="1">IF($I$13="SI",B64,'Energía Transada'!B64*'Energía Transada'!$I$15)</f>
        <v>363.88164496969995</v>
      </c>
      <c r="E64" s="20">
        <f ca="1">IF($I$13="SI",'Energía Transada'!C64*'Energía Transada'!$I$16,0)</f>
        <v>53.674407200645383</v>
      </c>
    </row>
    <row r="65" spans="1:5" x14ac:dyDescent="0.2">
      <c r="A65" s="8">
        <v>56</v>
      </c>
      <c r="B65" s="9">
        <f>$J$3*'Punto de Medida'!C65</f>
        <v>340.97593985689997</v>
      </c>
      <c r="C65" s="20">
        <f>$J$4*'Punto de Medida'!D65</f>
        <v>580.69060366429994</v>
      </c>
      <c r="D65" s="9">
        <f ca="1">IF($I$13="SI",B65,'Energía Transada'!B65*'Energía Transada'!$I$15)</f>
        <v>340.97593985689997</v>
      </c>
      <c r="E65" s="20">
        <f ca="1">IF($I$13="SI",'Energía Transada'!C65*'Energía Transada'!$I$16,0)</f>
        <v>209.84825813816246</v>
      </c>
    </row>
    <row r="66" spans="1:5" x14ac:dyDescent="0.2">
      <c r="A66" s="8">
        <v>57</v>
      </c>
      <c r="B66" s="9">
        <f>$J$3*'Punto de Medida'!C66</f>
        <v>482.71996049999996</v>
      </c>
      <c r="C66" s="20">
        <f>$J$4*'Punto de Medida'!D66</f>
        <v>1403.0054894601999</v>
      </c>
      <c r="D66" s="9">
        <f ca="1">IF($I$13="SI",B66,'Energía Transada'!B66*'Energía Transada'!$I$15)</f>
        <v>482.71996049999996</v>
      </c>
      <c r="E66" s="20">
        <f ca="1">IF($I$13="SI",'Energía Transada'!C66*'Energía Transada'!$I$16,0)</f>
        <v>507.01398690395825</v>
      </c>
    </row>
    <row r="67" spans="1:5" x14ac:dyDescent="0.2">
      <c r="A67" s="8">
        <v>58</v>
      </c>
      <c r="B67" s="9">
        <f>$J$3*'Punto de Medida'!C67</f>
        <v>457.55777989520004</v>
      </c>
      <c r="C67" s="20">
        <f>$J$4*'Punto de Medida'!D67</f>
        <v>1419.7128004408</v>
      </c>
      <c r="D67" s="9">
        <f ca="1">IF($I$13="SI",B67,'Energía Transada'!B67*'Energía Transada'!$I$15)</f>
        <v>457.55777989520004</v>
      </c>
      <c r="E67" s="20">
        <f ca="1">IF($I$13="SI",'Energía Transada'!C67*'Energía Transada'!$I$16,0)</f>
        <v>513.0516256832459</v>
      </c>
    </row>
    <row r="68" spans="1:5" x14ac:dyDescent="0.2">
      <c r="A68" s="8">
        <v>59</v>
      </c>
      <c r="B68" s="9">
        <f>$J$3*'Punto de Medida'!C68</f>
        <v>377.29754322659994</v>
      </c>
      <c r="C68" s="20">
        <f>$J$4*'Punto de Medida'!D68</f>
        <v>1422.8655612600999</v>
      </c>
      <c r="D68" s="9">
        <f ca="1">IF($I$13="SI",B68,'Energía Transada'!B68*'Energía Transada'!$I$15)</f>
        <v>377.29754322659994</v>
      </c>
      <c r="E68" s="20">
        <f ca="1">IF($I$13="SI",'Energía Transada'!C68*'Energía Transada'!$I$16,0)</f>
        <v>514.1909610919497</v>
      </c>
    </row>
    <row r="69" spans="1:5" x14ac:dyDescent="0.2">
      <c r="A69" s="8">
        <v>60</v>
      </c>
      <c r="B69" s="9">
        <f>$J$3*'Punto de Medida'!C69</f>
        <v>283.93735777269995</v>
      </c>
      <c r="C69" s="20">
        <f>$J$4*'Punto de Medida'!D69</f>
        <v>1417.2652760428998</v>
      </c>
      <c r="D69" s="9">
        <f ca="1">IF($I$13="SI",B69,'Energía Transada'!B69*'Energía Transada'!$I$15)</f>
        <v>283.93735777269995</v>
      </c>
      <c r="E69" s="20">
        <f ca="1">IF($I$13="SI",'Energía Transada'!C69*'Energía Transada'!$I$16,0)</f>
        <v>512.16714653305985</v>
      </c>
    </row>
    <row r="70" spans="1:5" x14ac:dyDescent="0.2">
      <c r="A70" s="8">
        <v>61</v>
      </c>
      <c r="B70" s="9">
        <f>$J$3*'Punto de Medida'!C70</f>
        <v>333.03084907260001</v>
      </c>
      <c r="C70" s="20">
        <f>$J$4*'Punto de Medida'!D70</f>
        <v>1347.4772636253999</v>
      </c>
      <c r="D70" s="9">
        <f ca="1">IF($I$13="SI",B70,'Energía Transada'!B70*'Energía Transada'!$I$15)</f>
        <v>333.03084907260001</v>
      </c>
      <c r="E70" s="20">
        <f ca="1">IF($I$13="SI",'Energía Transada'!C70*'Energía Transada'!$I$16,0)</f>
        <v>486.94736038132271</v>
      </c>
    </row>
    <row r="71" spans="1:5" x14ac:dyDescent="0.2">
      <c r="A71" s="8">
        <v>62</v>
      </c>
      <c r="B71" s="9">
        <f>$J$3*'Punto de Medida'!C71</f>
        <v>318.86298847789999</v>
      </c>
      <c r="C71" s="20">
        <f>$J$4*'Punto de Medida'!D71</f>
        <v>1387.1057353353999</v>
      </c>
      <c r="D71" s="9">
        <f ca="1">IF($I$13="SI",B71,'Energía Transada'!B71*'Energía Transada'!$I$15)</f>
        <v>318.86298847789999</v>
      </c>
      <c r="E71" s="20">
        <f ca="1">IF($I$13="SI",'Energía Transada'!C71*'Energía Transada'!$I$16,0)</f>
        <v>501.26818064007182</v>
      </c>
    </row>
    <row r="72" spans="1:5" x14ac:dyDescent="0.2">
      <c r="A72" s="8">
        <v>63</v>
      </c>
      <c r="B72" s="9">
        <f>$J$3*'Punto de Medida'!C72</f>
        <v>440.18390992969995</v>
      </c>
      <c r="C72" s="20">
        <f>$J$4*'Punto de Medida'!D72</f>
        <v>1294.1066682698001</v>
      </c>
      <c r="D72" s="9">
        <f ca="1">IF($I$13="SI",B72,'Energía Transada'!B72*'Energía Transada'!$I$15)</f>
        <v>440.18390992969995</v>
      </c>
      <c r="E72" s="20">
        <f ca="1">IF($I$13="SI",'Energía Transada'!C72*'Energía Transada'!$I$16,0)</f>
        <v>467.66045199930949</v>
      </c>
    </row>
    <row r="73" spans="1:5" x14ac:dyDescent="0.2">
      <c r="A73" s="8">
        <v>64</v>
      </c>
      <c r="B73" s="9">
        <f>$J$3*'Punto de Medida'!C73</f>
        <v>571.71376509999993</v>
      </c>
      <c r="C73" s="20">
        <f>$J$4*'Punto de Medida'!D73</f>
        <v>1310.9496558522999</v>
      </c>
      <c r="D73" s="9">
        <f ca="1">IF($I$13="SI",B73,'Energía Transada'!B73*'Energía Transada'!$I$15)</f>
        <v>571.71376509999993</v>
      </c>
      <c r="E73" s="20">
        <f ca="1">IF($I$13="SI",'Energía Transada'!C73*'Energía Transada'!$I$16,0)</f>
        <v>473.74712118893797</v>
      </c>
    </row>
    <row r="74" spans="1:5" x14ac:dyDescent="0.2">
      <c r="A74" s="8">
        <v>65</v>
      </c>
      <c r="B74" s="9">
        <f>$J$3*'Punto de Medida'!C74</f>
        <v>880.51228759999992</v>
      </c>
      <c r="C74" s="20">
        <f>$J$4*'Punto de Medida'!D74</f>
        <v>1171.7969284870001</v>
      </c>
      <c r="D74" s="9">
        <f ca="1">IF($I$13="SI",B74,'Energía Transada'!B74*'Energía Transada'!$I$15)</f>
        <v>880.51228759999992</v>
      </c>
      <c r="E74" s="20">
        <f ca="1">IF($I$13="SI",'Energía Transada'!C74*'Energía Transada'!$I$16,0)</f>
        <v>423.46051887693642</v>
      </c>
    </row>
    <row r="75" spans="1:5" x14ac:dyDescent="0.2">
      <c r="A75" s="8">
        <v>66</v>
      </c>
      <c r="B75" s="9">
        <f>$J$3*'Punto de Medida'!C75</f>
        <v>1074.342167</v>
      </c>
      <c r="C75" s="20">
        <f>$J$4*'Punto de Medida'!D75</f>
        <v>1151.2085340524</v>
      </c>
      <c r="D75" s="9">
        <f ca="1">IF($I$13="SI",B75,'Energía Transada'!B75*'Energía Transada'!$I$15)</f>
        <v>1074.342167</v>
      </c>
      <c r="E75" s="20">
        <f ca="1">IF($I$13="SI",'Energía Transada'!C75*'Energía Transada'!$I$16,0)</f>
        <v>416.02034560273626</v>
      </c>
    </row>
    <row r="76" spans="1:5" x14ac:dyDescent="0.2">
      <c r="A76" s="8">
        <v>67</v>
      </c>
      <c r="B76" s="9">
        <f>$J$3*'Punto de Medida'!C76</f>
        <v>1175.0878458</v>
      </c>
      <c r="C76" s="20">
        <f>$J$4*'Punto de Medida'!D76</f>
        <v>852.33473030929997</v>
      </c>
      <c r="D76" s="9">
        <f ca="1">IF($I$13="SI",B76,'Energía Transada'!B76*'Energía Transada'!$I$15)</f>
        <v>1175.0878458</v>
      </c>
      <c r="E76" s="20">
        <f ca="1">IF($I$13="SI",'Energía Transada'!C76*'Energía Transada'!$I$16,0)</f>
        <v>308.01421166006577</v>
      </c>
    </row>
    <row r="77" spans="1:5" x14ac:dyDescent="0.2">
      <c r="A77" s="8">
        <v>68</v>
      </c>
      <c r="B77" s="9">
        <f>$J$3*'Punto de Medida'!C77</f>
        <v>1284.0076077000001</v>
      </c>
      <c r="C77" s="20">
        <f>$J$4*'Punto de Medida'!D77</f>
        <v>712.79360837149989</v>
      </c>
      <c r="D77" s="9">
        <f ca="1">IF($I$13="SI",B77,'Energía Transada'!B77*'Energía Transada'!$I$15)</f>
        <v>1284.0076077000001</v>
      </c>
      <c r="E77" s="20">
        <f ca="1">IF($I$13="SI",'Energía Transada'!C77*'Energía Transada'!$I$16,0)</f>
        <v>257.58725246266744</v>
      </c>
    </row>
    <row r="78" spans="1:5" x14ac:dyDescent="0.2">
      <c r="A78" s="8">
        <v>69</v>
      </c>
      <c r="B78" s="9">
        <f>$J$3*'Punto de Medida'!C78</f>
        <v>1246.9001788999999</v>
      </c>
      <c r="C78" s="20">
        <f>$J$4*'Punto de Medida'!D78</f>
        <v>855.51721706930005</v>
      </c>
      <c r="D78" s="9">
        <f ca="1">IF($I$13="SI",B78,'Energía Transada'!B78*'Energía Transada'!$I$15)</f>
        <v>1246.9001788999999</v>
      </c>
      <c r="E78" s="20">
        <f ca="1">IF($I$13="SI",'Energía Transada'!C78*'Energía Transada'!$I$16,0)</f>
        <v>309.16428934157045</v>
      </c>
    </row>
    <row r="79" spans="1:5" x14ac:dyDescent="0.2">
      <c r="A79" s="8">
        <v>70</v>
      </c>
      <c r="B79" s="9">
        <f>$J$3*'Punto de Medida'!C79</f>
        <v>1147.2934829999999</v>
      </c>
      <c r="C79" s="20">
        <f>$J$4*'Punto de Medida'!D79</f>
        <v>810.90551823039993</v>
      </c>
      <c r="D79" s="9">
        <f ca="1">IF($I$13="SI",B79,'Energía Transada'!B79*'Energía Transada'!$I$15)</f>
        <v>1147.2934829999999</v>
      </c>
      <c r="E79" s="20">
        <f ca="1">IF($I$13="SI",'Energía Transada'!C79*'Energía Transada'!$I$16,0)</f>
        <v>293.04264515643479</v>
      </c>
    </row>
    <row r="80" spans="1:5" x14ac:dyDescent="0.2">
      <c r="A80" s="8">
        <v>71</v>
      </c>
      <c r="B80" s="9">
        <f>$J$3*'Punto de Medida'!C80</f>
        <v>1058.9211344</v>
      </c>
      <c r="C80" s="20">
        <f>$J$4*'Punto de Medida'!D80</f>
        <v>726.51350849339997</v>
      </c>
      <c r="D80" s="9">
        <f ca="1">IF($I$13="SI",B80,'Energía Transada'!B80*'Energía Transada'!$I$15)</f>
        <v>1058.9211344</v>
      </c>
      <c r="E80" s="20">
        <f ca="1">IF($I$13="SI",'Energía Transada'!C80*'Energía Transada'!$I$16,0)</f>
        <v>262.54530951446486</v>
      </c>
    </row>
    <row r="81" spans="1:5" x14ac:dyDescent="0.2">
      <c r="A81" s="8">
        <v>72</v>
      </c>
      <c r="B81" s="9">
        <f>$J$3*'Punto de Medida'!C81</f>
        <v>775.13580930000001</v>
      </c>
      <c r="C81" s="20">
        <f>$J$4*'Punto de Medida'!D81</f>
        <v>573.22585412479998</v>
      </c>
      <c r="D81" s="9">
        <f ca="1">IF($I$13="SI",B81,'Energía Transada'!B81*'Energía Transada'!$I$15)</f>
        <v>775.13580930000001</v>
      </c>
      <c r="E81" s="20">
        <f ca="1">IF($I$13="SI",'Energía Transada'!C81*'Energía Transada'!$I$16,0)</f>
        <v>207.15066896000641</v>
      </c>
    </row>
    <row r="82" spans="1:5" x14ac:dyDescent="0.2">
      <c r="A82" s="8">
        <v>73</v>
      </c>
      <c r="B82" s="9">
        <f>$J$3*'Punto de Medida'!C82</f>
        <v>520.6054719</v>
      </c>
      <c r="C82" s="20">
        <f>$J$4*'Punto de Medida'!D82</f>
        <v>700.96654120740004</v>
      </c>
      <c r="D82" s="9">
        <f ca="1">IF($I$13="SI",B82,'Energía Transada'!B82*'Energía Transada'!$I$15)</f>
        <v>520.6054719</v>
      </c>
      <c r="E82" s="20">
        <f ca="1">IF($I$13="SI",'Energía Transada'!C82*'Energía Transada'!$I$16,0)</f>
        <v>253.31322180398607</v>
      </c>
    </row>
    <row r="83" spans="1:5" x14ac:dyDescent="0.2">
      <c r="A83" s="8">
        <v>74</v>
      </c>
      <c r="B83" s="9">
        <f>$J$3*'Punto de Medida'!C83</f>
        <v>490.10631336639995</v>
      </c>
      <c r="C83" s="20">
        <f>$J$4*'Punto de Medida'!D83</f>
        <v>1033.0195162665</v>
      </c>
      <c r="D83" s="9">
        <f ca="1">IF($I$13="SI",B83,'Energía Transada'!B83*'Energía Transada'!$I$15)</f>
        <v>490.10631336639995</v>
      </c>
      <c r="E83" s="20">
        <f ca="1">IF($I$13="SI",'Energía Transada'!C83*'Energía Transada'!$I$16,0)</f>
        <v>373.30954684531497</v>
      </c>
    </row>
    <row r="84" spans="1:5" x14ac:dyDescent="0.2">
      <c r="A84" s="8">
        <v>75</v>
      </c>
      <c r="B84" s="9">
        <f>$J$3*'Punto de Medida'!C84</f>
        <v>321.38734209719996</v>
      </c>
      <c r="C84" s="20">
        <f>$J$4*'Punto de Medida'!D84</f>
        <v>959.28427616109991</v>
      </c>
      <c r="D84" s="9">
        <f ca="1">IF($I$13="SI",B84,'Energía Transada'!B84*'Energía Transada'!$I$15)</f>
        <v>321.38734209719996</v>
      </c>
      <c r="E84" s="20">
        <f ca="1">IF($I$13="SI",'Energía Transada'!C84*'Energía Transada'!$I$16,0)</f>
        <v>346.66332319045017</v>
      </c>
    </row>
    <row r="85" spans="1:5" x14ac:dyDescent="0.2">
      <c r="A85" s="8">
        <v>76</v>
      </c>
      <c r="B85" s="9">
        <f>$J$3*'Punto de Medida'!C85</f>
        <v>291.81488794380004</v>
      </c>
      <c r="C85" s="20">
        <f>$J$4*'Punto de Medida'!D85</f>
        <v>803.33961626649989</v>
      </c>
      <c r="D85" s="9">
        <f ca="1">IF($I$13="SI",B85,'Energía Transada'!B85*'Energía Transada'!$I$15)</f>
        <v>291.81488794380004</v>
      </c>
      <c r="E85" s="20">
        <f ca="1">IF($I$13="SI",'Energía Transada'!C85*'Energía Transada'!$I$16,0)</f>
        <v>290.30850181340531</v>
      </c>
    </row>
    <row r="86" spans="1:5" x14ac:dyDescent="0.2">
      <c r="A86" s="8">
        <v>77</v>
      </c>
      <c r="B86" s="9">
        <f>$J$3*'Punto de Medida'!C86</f>
        <v>198.56521342739998</v>
      </c>
      <c r="C86" s="20">
        <f>$J$4*'Punto de Medida'!D86</f>
        <v>832.22524467099993</v>
      </c>
      <c r="D86" s="9">
        <f ca="1">IF($I$13="SI",B86,'Energía Transada'!B86*'Energía Transada'!$I$15)</f>
        <v>198.56521342739998</v>
      </c>
      <c r="E86" s="20">
        <f ca="1">IF($I$13="SI",'Energía Transada'!C86*'Energía Transada'!$I$16,0)</f>
        <v>300.74710503457055</v>
      </c>
    </row>
    <row r="87" spans="1:5" x14ac:dyDescent="0.2">
      <c r="A87" s="8">
        <v>78</v>
      </c>
      <c r="B87" s="9">
        <f>$J$3*'Punto de Medida'!C87</f>
        <v>90.331983557799987</v>
      </c>
      <c r="C87" s="20">
        <f>$J$4*'Punto de Medida'!D87</f>
        <v>792.76595300309975</v>
      </c>
      <c r="D87" s="9">
        <f ca="1">IF($I$13="SI",B87,'Energía Transada'!B87*'Energía Transada'!$I$15)</f>
        <v>90.331983557799987</v>
      </c>
      <c r="E87" s="20">
        <f ca="1">IF($I$13="SI",'Energía Transada'!C87*'Energía Transada'!$I$16,0)</f>
        <v>286.48742256059421</v>
      </c>
    </row>
    <row r="88" spans="1:5" x14ac:dyDescent="0.2">
      <c r="A88" s="8">
        <v>79</v>
      </c>
      <c r="B88" s="9">
        <f>$J$3*'Punto de Medida'!C88</f>
        <v>20.963697441999997</v>
      </c>
      <c r="C88" s="20">
        <f>$J$4*'Punto de Medida'!D88</f>
        <v>546.24183435530006</v>
      </c>
      <c r="D88" s="9">
        <f ca="1">IF($I$13="SI",B88,'Energía Transada'!B88*'Energía Transada'!$I$15)</f>
        <v>20.963697441999997</v>
      </c>
      <c r="E88" s="20">
        <f ca="1">IF($I$13="SI",'Energía Transada'!C88*'Energía Transada'!$I$16,0)</f>
        <v>197.39926346030791</v>
      </c>
    </row>
    <row r="89" spans="1:5" x14ac:dyDescent="0.2">
      <c r="A89" s="8">
        <v>80</v>
      </c>
      <c r="B89" s="9">
        <f>$J$3*'Punto de Medida'!C89</f>
        <v>97.113099762400012</v>
      </c>
      <c r="C89" s="20">
        <f>$J$4*'Punto de Medida'!D89</f>
        <v>230.57246246860001</v>
      </c>
      <c r="D89" s="9">
        <f ca="1">IF($I$13="SI",B89,'Energía Transada'!B89*'Energía Transada'!$I$15)</f>
        <v>97.113099762400012</v>
      </c>
      <c r="E89" s="20">
        <f ca="1">IF($I$13="SI",'Energía Transada'!C89*'Energía Transada'!$I$16,0)</f>
        <v>83.323596625018382</v>
      </c>
    </row>
    <row r="90" spans="1:5" x14ac:dyDescent="0.2">
      <c r="A90" s="8">
        <v>81</v>
      </c>
      <c r="B90" s="9">
        <f>$J$3*'Punto de Medida'!C90</f>
        <v>177.66113596809996</v>
      </c>
      <c r="C90" s="20">
        <f>$J$4*'Punto de Medida'!D90</f>
        <v>107.6752234826</v>
      </c>
      <c r="D90" s="9">
        <f ca="1">IF($I$13="SI",B90,'Energía Transada'!B90*'Energía Transada'!$I$15)</f>
        <v>177.66113596809996</v>
      </c>
      <c r="E90" s="20">
        <f ca="1">IF($I$13="SI",'Energía Transada'!C90*'Energía Transada'!$I$16,0)</f>
        <v>38.911354772882675</v>
      </c>
    </row>
    <row r="91" spans="1:5" x14ac:dyDescent="0.2">
      <c r="A91" s="8">
        <v>82</v>
      </c>
      <c r="B91" s="9">
        <f>$J$3*'Punto de Medida'!C91</f>
        <v>246.60870453599998</v>
      </c>
      <c r="C91" s="20">
        <f>$J$4*'Punto de Medida'!D91</f>
        <v>84.5645478725</v>
      </c>
      <c r="D91" s="9">
        <f ca="1">IF($I$13="SI",B91,'Energía Transada'!B91*'Energía Transada'!$I$15)</f>
        <v>246.60870453599998</v>
      </c>
      <c r="E91" s="20">
        <f ca="1">IF($I$13="SI",'Energía Transada'!C91*'Energía Transada'!$I$16,0)</f>
        <v>30.559686964634036</v>
      </c>
    </row>
    <row r="92" spans="1:5" x14ac:dyDescent="0.2">
      <c r="A92" s="8">
        <v>83</v>
      </c>
      <c r="B92" s="9">
        <f>$J$3*'Punto de Medida'!C92</f>
        <v>76.71942906999999</v>
      </c>
      <c r="C92" s="20">
        <f>$J$4*'Punto de Medida'!D92</f>
        <v>68.573553375100005</v>
      </c>
      <c r="D92" s="9">
        <f ca="1">IF($I$13="SI",B92,'Energía Transada'!B92*'Energía Transada'!$I$15)</f>
        <v>76.71942906999999</v>
      </c>
      <c r="E92" s="20">
        <f ca="1">IF($I$13="SI",'Energía Transada'!C92*'Energía Transada'!$I$16,0)</f>
        <v>24.780908523927142</v>
      </c>
    </row>
    <row r="93" spans="1:5" x14ac:dyDescent="0.2">
      <c r="A93" s="8">
        <v>84</v>
      </c>
      <c r="B93" s="9">
        <f>$J$3*'Punto de Medida'!C93</f>
        <v>108.67506722729999</v>
      </c>
      <c r="C93" s="20">
        <f>$J$4*'Punto de Medida'!D93</f>
        <v>2.0442310605</v>
      </c>
      <c r="D93" s="9">
        <f ca="1">IF($I$13="SI",B93,'Energía Transada'!B93*'Energía Transada'!$I$15)</f>
        <v>108.67506722729999</v>
      </c>
      <c r="E93" s="20">
        <f ca="1">IF($I$13="SI",'Energía Transada'!C93*'Energía Transada'!$I$16,0)</f>
        <v>0.73873819305994493</v>
      </c>
    </row>
    <row r="94" spans="1:5" x14ac:dyDescent="0.2">
      <c r="A94" s="8">
        <v>85</v>
      </c>
      <c r="B94" s="9">
        <f>$J$3*'Punto de Medida'!C94</f>
        <v>112.76366563799999</v>
      </c>
      <c r="C94" s="20">
        <f>$J$4*'Punto de Medida'!D94</f>
        <v>183.297039805</v>
      </c>
      <c r="D94" s="9">
        <f ca="1">IF($I$13="SI",B94,'Energía Transada'!B94*'Energía Transada'!$I$15)</f>
        <v>112.76366563799999</v>
      </c>
      <c r="E94" s="20">
        <f ca="1">IF($I$13="SI",'Energía Transada'!C94*'Energía Transada'!$I$16,0)</f>
        <v>66.239343778321626</v>
      </c>
    </row>
    <row r="95" spans="1:5" x14ac:dyDescent="0.2">
      <c r="A95" s="8">
        <v>86</v>
      </c>
      <c r="B95" s="9">
        <f>$J$3*'Punto de Medida'!C95</f>
        <v>69.326250876900005</v>
      </c>
      <c r="C95" s="20">
        <f>$J$4*'Punto de Medida'!D95</f>
        <v>95.75065312800001</v>
      </c>
      <c r="D95" s="9">
        <f ca="1">IF($I$13="SI",B95,'Energía Transada'!B95*'Energía Transada'!$I$15)</f>
        <v>69.326250876900005</v>
      </c>
      <c r="E95" s="20">
        <f ca="1">IF($I$13="SI",'Energía Transada'!C95*'Energía Transada'!$I$16,0)</f>
        <v>34.602088698714546</v>
      </c>
    </row>
    <row r="96" spans="1:5" x14ac:dyDescent="0.2">
      <c r="A96" s="8">
        <v>87</v>
      </c>
      <c r="B96" s="9">
        <f>$J$3*'Punto de Medida'!C96</f>
        <v>118.6334966332</v>
      </c>
      <c r="C96" s="20">
        <f>$J$4*'Punto de Medida'!D96</f>
        <v>25.4659189859</v>
      </c>
      <c r="D96" s="9">
        <f ca="1">IF($I$13="SI",B96,'Energía Transada'!B96*'Energía Transada'!$I$15)</f>
        <v>118.6334966332</v>
      </c>
      <c r="E96" s="20">
        <f ca="1">IF($I$13="SI",'Energía Transada'!C96*'Energía Transada'!$I$16,0)</f>
        <v>9.2027987147662813</v>
      </c>
    </row>
    <row r="97" spans="1:5" x14ac:dyDescent="0.2">
      <c r="A97" s="8">
        <v>88</v>
      </c>
      <c r="B97" s="9">
        <f>$J$3*'Punto de Medida'!C97</f>
        <v>173.11885534250001</v>
      </c>
      <c r="C97" s="20">
        <f>$J$4*'Punto de Medida'!D97</f>
        <v>63.929172024299987</v>
      </c>
      <c r="D97" s="9">
        <f ca="1">IF($I$13="SI",B97,'Energía Transada'!B97*'Energía Transada'!$I$15)</f>
        <v>173.11885534250001</v>
      </c>
      <c r="E97" s="20">
        <f ca="1">IF($I$13="SI",'Energía Transada'!C97*'Energía Transada'!$I$16,0)</f>
        <v>23.102535685715729</v>
      </c>
    </row>
    <row r="98" spans="1:5" x14ac:dyDescent="0.2">
      <c r="A98" s="8">
        <v>89</v>
      </c>
      <c r="B98" s="9">
        <f>$J$3*'Punto de Medida'!C98</f>
        <v>109.5407601861</v>
      </c>
      <c r="C98" s="20">
        <f>$J$4*'Punto de Medida'!D98</f>
        <v>64.227063665200006</v>
      </c>
      <c r="D98" s="9">
        <f ca="1">IF($I$13="SI",B98,'Energía Transada'!B98*'Energía Transada'!$I$15)</f>
        <v>109.5407601861</v>
      </c>
      <c r="E98" s="20">
        <f ca="1">IF($I$13="SI",'Energía Transada'!C98*'Energía Transada'!$I$16,0)</f>
        <v>23.210186888546154</v>
      </c>
    </row>
    <row r="99" spans="1:5" x14ac:dyDescent="0.2">
      <c r="A99" s="8">
        <v>90</v>
      </c>
      <c r="B99" s="9">
        <f>$J$3*'Punto de Medida'!C99</f>
        <v>96.424630454199999</v>
      </c>
      <c r="C99" s="20">
        <f>$J$4*'Punto de Medida'!D99</f>
        <v>116.8357642445</v>
      </c>
      <c r="D99" s="9">
        <f ca="1">IF($I$13="SI",B99,'Energía Transada'!B99*'Energía Transada'!$I$15)</f>
        <v>96.424630454199999</v>
      </c>
      <c r="E99" s="20">
        <f ca="1">IF($I$13="SI",'Energía Transada'!C99*'Energía Transada'!$I$16,0)</f>
        <v>42.221763982809641</v>
      </c>
    </row>
    <row r="100" spans="1:5" x14ac:dyDescent="0.2">
      <c r="A100" s="8">
        <v>91</v>
      </c>
      <c r="B100" s="9">
        <f>$J$3*'Punto de Medida'!C100</f>
        <v>107.4865704839</v>
      </c>
      <c r="C100" s="20">
        <f>$J$4*'Punto de Medida'!D100</f>
        <v>65.385641359499999</v>
      </c>
      <c r="D100" s="9">
        <f ca="1">IF($I$13="SI",B100,'Energía Transada'!B100*'Energía Transada'!$I$15)</f>
        <v>107.4865704839</v>
      </c>
      <c r="E100" s="20">
        <f ca="1">IF($I$13="SI",'Energía Transada'!C100*'Energía Transada'!$I$16,0)</f>
        <v>23.62887027955059</v>
      </c>
    </row>
    <row r="101" spans="1:5" x14ac:dyDescent="0.2">
      <c r="A101" s="8">
        <v>92</v>
      </c>
      <c r="B101" s="9">
        <f>$J$3*'Punto de Medida'!C101</f>
        <v>146.34821290249999</v>
      </c>
      <c r="C101" s="20">
        <f>$J$4*'Punto de Medida'!D101</f>
        <v>276.6274562657</v>
      </c>
      <c r="D101" s="9">
        <f ca="1">IF($I$13="SI",B101,'Energía Transada'!B101*'Energía Transada'!$I$15)</f>
        <v>146.34821290249999</v>
      </c>
      <c r="E101" s="20">
        <f ca="1">IF($I$13="SI",'Energía Transada'!C101*'Energía Transada'!$I$16,0)</f>
        <v>99.96681448647432</v>
      </c>
    </row>
    <row r="102" spans="1:5" x14ac:dyDescent="0.2">
      <c r="A102" s="8">
        <v>93</v>
      </c>
      <c r="B102" s="9">
        <f>$J$3*'Punto de Medida'!C102</f>
        <v>144.45431552399998</v>
      </c>
      <c r="C102" s="20">
        <f>$J$4*'Punto de Medida'!D102</f>
        <v>211.37119675309998</v>
      </c>
      <c r="D102" s="9">
        <f ca="1">IF($I$13="SI",B102,'Energía Transada'!B102*'Energía Transada'!$I$15)</f>
        <v>144.45431552399998</v>
      </c>
      <c r="E102" s="20">
        <f ca="1">IF($I$13="SI",'Energía Transada'!C102*'Energía Transada'!$I$16,0)</f>
        <v>76.384699837263426</v>
      </c>
    </row>
    <row r="103" spans="1:5" x14ac:dyDescent="0.2">
      <c r="A103" s="8">
        <v>94</v>
      </c>
      <c r="B103" s="9">
        <f>$J$3*'Punto de Medida'!C103</f>
        <v>168.4703427522</v>
      </c>
      <c r="C103" s="20">
        <f>$J$4*'Punto de Medida'!D103</f>
        <v>788.10155648639989</v>
      </c>
      <c r="D103" s="9">
        <f ca="1">IF($I$13="SI",B103,'Energía Transada'!B103*'Energía Transada'!$I$15)</f>
        <v>168.4703427522</v>
      </c>
      <c r="E103" s="20">
        <f ca="1">IF($I$13="SI",'Energía Transada'!C103*'Energía Transada'!$I$16,0)</f>
        <v>284.80181670074631</v>
      </c>
    </row>
    <row r="104" spans="1:5" x14ac:dyDescent="0.2">
      <c r="A104" s="8">
        <v>95</v>
      </c>
      <c r="B104" s="9">
        <f>$J$3*'Punto de Medida'!C104</f>
        <v>264.80782148169999</v>
      </c>
      <c r="C104" s="20">
        <f>$J$4*'Punto de Medida'!D104</f>
        <v>746.44387023000002</v>
      </c>
      <c r="D104" s="9">
        <f ca="1">IF($I$13="SI",B104,'Energía Transada'!B104*'Energía Transada'!$I$15)</f>
        <v>264.80782148169999</v>
      </c>
      <c r="E104" s="20">
        <f ca="1">IF($I$13="SI",'Energía Transada'!C104*'Energía Transada'!$I$16,0)</f>
        <v>269.74768487252533</v>
      </c>
    </row>
    <row r="105" spans="1:5" x14ac:dyDescent="0.2">
      <c r="A105" s="8">
        <v>96</v>
      </c>
      <c r="B105" s="9">
        <f>$J$3*'Punto de Medida'!C105</f>
        <v>215.71390176450001</v>
      </c>
      <c r="C105" s="20">
        <f>$J$4*'Punto de Medida'!D105</f>
        <v>812.97149819740002</v>
      </c>
      <c r="D105" s="9">
        <f ca="1">IF($I$13="SI",B105,'Energía Transada'!B105*'Energía Transada'!$I$15)</f>
        <v>215.71390176450001</v>
      </c>
      <c r="E105" s="20">
        <f ca="1">IF($I$13="SI",'Energía Transada'!C105*'Energía Transada'!$I$16,0)</f>
        <v>293.78924290519728</v>
      </c>
    </row>
    <row r="106" spans="1:5" x14ac:dyDescent="0.2">
      <c r="A106" s="8">
        <v>97</v>
      </c>
      <c r="B106" s="9">
        <f>$J$3*'Punto de Medida'!C106</f>
        <v>91.3812248837</v>
      </c>
      <c r="C106" s="20">
        <f>$J$4*'Punto de Medida'!D106</f>
        <v>1050.8141762436001</v>
      </c>
      <c r="D106" s="9">
        <f ca="1">IF($I$13="SI",B106,'Energía Transada'!B106*'Energía Transada'!$I$15)</f>
        <v>91.3812248837</v>
      </c>
      <c r="E106" s="20">
        <f ca="1">IF($I$13="SI",'Energía Transada'!C106*'Energía Transada'!$I$16,0)</f>
        <v>379.74012859881975</v>
      </c>
    </row>
    <row r="107" spans="1:5" x14ac:dyDescent="0.2">
      <c r="A107" s="8">
        <v>98</v>
      </c>
      <c r="B107" s="9">
        <f>$J$3*'Punto de Medida'!C107</f>
        <v>18.923714504299998</v>
      </c>
      <c r="C107" s="20">
        <f>$J$4*'Punto de Medida'!D107</f>
        <v>1088.4232194345998</v>
      </c>
      <c r="D107" s="9">
        <f ca="1">IF($I$13="SI",B107,'Energía Transada'!B107*'Energía Transada'!$I$15)</f>
        <v>18.923714504299998</v>
      </c>
      <c r="E107" s="20">
        <f ca="1">IF($I$13="SI",'Energía Transada'!C107*'Energía Transada'!$I$16,0)</f>
        <v>393.33117373382373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659.34354752019999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238.27162707412865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530.34652069419997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191.65506187810024</v>
      </c>
    </row>
    <row r="110" spans="1:5" x14ac:dyDescent="0.2">
      <c r="A110" s="8">
        <v>101</v>
      </c>
      <c r="B110" s="9">
        <f>$J$3*'Punto de Medida'!C110</f>
        <v>31.988956694700001</v>
      </c>
      <c r="C110" s="20">
        <f>$J$4*'Punto de Medida'!D110</f>
        <v>549.75665198360002</v>
      </c>
      <c r="D110" s="9">
        <f ca="1">IF($I$13="SI",B110,'Energía Transada'!B110*'Energía Transada'!$I$15)</f>
        <v>31.988956694700001</v>
      </c>
      <c r="E110" s="20">
        <f ca="1">IF($I$13="SI",'Energía Transada'!C110*'Energía Transada'!$I$16,0)</f>
        <v>198.66943789109385</v>
      </c>
    </row>
    <row r="111" spans="1:5" x14ac:dyDescent="0.2">
      <c r="A111" s="8">
        <v>102</v>
      </c>
      <c r="B111" s="9">
        <f>$J$3*'Punto de Medida'!C111</f>
        <v>79.7248157306</v>
      </c>
      <c r="C111" s="20">
        <f>$J$4*'Punto de Medida'!D111</f>
        <v>312.81809535190001</v>
      </c>
      <c r="D111" s="9">
        <f ca="1">IF($I$13="SI",B111,'Energía Transada'!B111*'Energía Transada'!$I$15)</f>
        <v>79.7248157306</v>
      </c>
      <c r="E111" s="20">
        <f ca="1">IF($I$13="SI",'Energía Transada'!C111*'Energía Transada'!$I$16,0)</f>
        <v>113.04528092836703</v>
      </c>
    </row>
    <row r="112" spans="1:5" x14ac:dyDescent="0.2">
      <c r="A112" s="8">
        <v>103</v>
      </c>
      <c r="B112" s="9">
        <f>$J$3*'Punto de Medida'!C112</f>
        <v>78.836156698400004</v>
      </c>
      <c r="C112" s="20">
        <f>$J$4*'Punto de Medida'!D112</f>
        <v>513.94792824690001</v>
      </c>
      <c r="D112" s="9">
        <f ca="1">IF($I$13="SI",B112,'Energía Transada'!B112*'Energía Transada'!$I$15)</f>
        <v>78.836156698400004</v>
      </c>
      <c r="E112" s="20">
        <f ca="1">IF($I$13="SI",'Energía Transada'!C112*'Energía Transada'!$I$16,0)</f>
        <v>185.72898689209461</v>
      </c>
    </row>
    <row r="113" spans="1:5" x14ac:dyDescent="0.2">
      <c r="A113" s="8">
        <v>104</v>
      </c>
      <c r="B113" s="9">
        <f>$J$3*'Punto de Medida'!C113</f>
        <v>121.24186197659998</v>
      </c>
      <c r="C113" s="20">
        <f>$J$4*'Punto de Medida'!D113</f>
        <v>477.07573088800001</v>
      </c>
      <c r="D113" s="9">
        <f ca="1">IF($I$13="SI",B113,'Energía Transada'!B113*'Energía Transada'!$I$15)</f>
        <v>121.24186197659998</v>
      </c>
      <c r="E113" s="20">
        <f ca="1">IF($I$13="SI",'Energía Transada'!C113*'Energía Transada'!$I$16,0)</f>
        <v>172.40422093124423</v>
      </c>
    </row>
    <row r="114" spans="1:5" x14ac:dyDescent="0.2">
      <c r="A114" s="8">
        <v>105</v>
      </c>
      <c r="B114" s="9">
        <f>$J$3*'Punto de Medida'!C114</f>
        <v>113.41599402699998</v>
      </c>
      <c r="C114" s="20">
        <f>$J$4*'Punto de Medida'!D114</f>
        <v>580.1356806478999</v>
      </c>
      <c r="D114" s="9">
        <f ca="1">IF($I$13="SI",B114,'Energía Transada'!B114*'Energía Transada'!$I$15)</f>
        <v>113.41599402699998</v>
      </c>
      <c r="E114" s="20">
        <f ca="1">IF($I$13="SI",'Energía Transada'!C114*'Energía Transada'!$I$16,0)</f>
        <v>209.64772169473201</v>
      </c>
    </row>
    <row r="115" spans="1:5" x14ac:dyDescent="0.2">
      <c r="A115" s="8">
        <v>106</v>
      </c>
      <c r="B115" s="9">
        <f>$J$3*'Punto de Medida'!C115</f>
        <v>311.60094340719996</v>
      </c>
      <c r="C115" s="20">
        <f>$J$4*'Punto de Medida'!D115</f>
        <v>782.32837678290002</v>
      </c>
      <c r="D115" s="9">
        <f ca="1">IF($I$13="SI",B115,'Energía Transada'!B115*'Energía Transada'!$I$15)</f>
        <v>311.60094340719996</v>
      </c>
      <c r="E115" s="20">
        <f ca="1">IF($I$13="SI",'Energía Transada'!C115*'Energía Transada'!$I$16,0)</f>
        <v>282.71552204219108</v>
      </c>
    </row>
    <row r="116" spans="1:5" x14ac:dyDescent="0.2">
      <c r="A116" s="8">
        <v>107</v>
      </c>
      <c r="B116" s="9">
        <f>$J$3*'Punto de Medida'!C116</f>
        <v>461.20468580479996</v>
      </c>
      <c r="C116" s="20">
        <f>$J$4*'Punto de Medida'!D116</f>
        <v>1140.0335963517</v>
      </c>
      <c r="D116" s="9">
        <f ca="1">IF($I$13="SI",B116,'Energía Transada'!B116*'Energía Transada'!$I$15)</f>
        <v>461.20468580479996</v>
      </c>
      <c r="E116" s="20">
        <f ca="1">IF($I$13="SI",'Energía Transada'!C116*'Energía Transada'!$I$16,0)</f>
        <v>411.98197956668093</v>
      </c>
    </row>
    <row r="117" spans="1:5" x14ac:dyDescent="0.2">
      <c r="A117" s="8">
        <v>108</v>
      </c>
      <c r="B117" s="9">
        <f>$J$3*'Punto de Medida'!C117</f>
        <v>345.83950664329996</v>
      </c>
      <c r="C117" s="20">
        <f>$J$4*'Punto de Medida'!D117</f>
        <v>1252.3041718750001</v>
      </c>
      <c r="D117" s="9">
        <f ca="1">IF($I$13="SI",B117,'Energía Transada'!B117*'Energía Transada'!$I$15)</f>
        <v>345.83950664329996</v>
      </c>
      <c r="E117" s="20">
        <f ca="1">IF($I$13="SI",'Energía Transada'!C117*'Energía Transada'!$I$16,0)</f>
        <v>452.55398911025804</v>
      </c>
    </row>
    <row r="118" spans="1:5" x14ac:dyDescent="0.2">
      <c r="A118" s="8">
        <v>109</v>
      </c>
      <c r="B118" s="9">
        <f>$J$3*'Punto de Medida'!C118</f>
        <v>212.81174620009998</v>
      </c>
      <c r="C118" s="20">
        <f>$J$4*'Punto de Medida'!D118</f>
        <v>1165.1267615396</v>
      </c>
      <c r="D118" s="9">
        <f ca="1">IF($I$13="SI",B118,'Energía Transada'!B118*'Energía Transada'!$I$15)</f>
        <v>212.81174620009998</v>
      </c>
      <c r="E118" s="20">
        <f ca="1">IF($I$13="SI",'Energía Transada'!C118*'Energía Transada'!$I$16,0)</f>
        <v>421.05007361302125</v>
      </c>
    </row>
    <row r="119" spans="1:5" x14ac:dyDescent="0.2">
      <c r="A119" s="8">
        <v>110</v>
      </c>
      <c r="B119" s="9">
        <f>$J$3*'Punto de Medida'!C119</f>
        <v>56.516247973799999</v>
      </c>
      <c r="C119" s="20">
        <f>$J$4*'Punto de Medida'!D119</f>
        <v>1153.6048141018998</v>
      </c>
      <c r="D119" s="9">
        <f ca="1">IF($I$13="SI",B119,'Energía Transada'!B119*'Energía Transada'!$I$15)</f>
        <v>56.516247973799999</v>
      </c>
      <c r="E119" s="20">
        <f ca="1">IF($I$13="SI",'Energía Transada'!C119*'Energía Transada'!$I$16,0)</f>
        <v>416.88630622139556</v>
      </c>
    </row>
    <row r="120" spans="1:5" x14ac:dyDescent="0.2">
      <c r="A120" s="8">
        <v>111</v>
      </c>
      <c r="B120" s="9">
        <f>$J$3*'Punto de Medida'!C120</f>
        <v>1.5756012150000001</v>
      </c>
      <c r="C120" s="20">
        <f>$J$4*'Punto de Medida'!D120</f>
        <v>936.2187893063001</v>
      </c>
      <c r="D120" s="9">
        <f ca="1">IF($I$13="SI",B120,'Energía Transada'!B120*'Energía Transada'!$I$15)</f>
        <v>1.5756012150000001</v>
      </c>
      <c r="E120" s="20">
        <f ca="1">IF($I$13="SI",'Energía Transada'!C120*'Energía Transada'!$I$16,0)</f>
        <v>338.32798556134912</v>
      </c>
    </row>
    <row r="121" spans="1:5" x14ac:dyDescent="0.2">
      <c r="A121" s="8">
        <v>112</v>
      </c>
      <c r="B121" s="9">
        <f>$J$3*'Punto de Medida'!C121</f>
        <v>3.0720770000000001E-4</v>
      </c>
      <c r="C121" s="20">
        <f>$J$4*'Punto de Medida'!D121</f>
        <v>897.73791815160007</v>
      </c>
      <c r="D121" s="9">
        <f ca="1">IF($I$13="SI",B121,'Energía Transada'!B121*'Energía Transada'!$I$15)</f>
        <v>3.0720770000000001E-4</v>
      </c>
      <c r="E121" s="20">
        <f ca="1">IF($I$13="SI",'Energía Transada'!C121*'Energía Transada'!$I$16,0)</f>
        <v>324.42188180747968</v>
      </c>
    </row>
    <row r="122" spans="1:5" x14ac:dyDescent="0.2">
      <c r="A122" s="8">
        <v>113</v>
      </c>
      <c r="B122" s="9">
        <f>$J$3*'Punto de Medida'!C122</f>
        <v>122.29262381529999</v>
      </c>
      <c r="C122" s="20">
        <f>$J$4*'Punto de Medida'!D122</f>
        <v>705.25462287479991</v>
      </c>
      <c r="D122" s="9">
        <f ca="1">IF($I$13="SI",B122,'Energía Transada'!B122*'Energía Transada'!$I$15)</f>
        <v>122.29262381529999</v>
      </c>
      <c r="E122" s="20">
        <f ca="1">IF($I$13="SI",'Energía Transada'!C122*'Energía Transada'!$I$16,0)</f>
        <v>254.86283611318927</v>
      </c>
    </row>
    <row r="123" spans="1:5" x14ac:dyDescent="0.2">
      <c r="A123" s="8">
        <v>114</v>
      </c>
      <c r="B123" s="9">
        <f>$J$3*'Punto de Medida'!C123</f>
        <v>419.00163095099998</v>
      </c>
      <c r="C123" s="20">
        <f>$J$4*'Punto de Medida'!D123</f>
        <v>409.20800444739996</v>
      </c>
      <c r="D123" s="9">
        <f ca="1">IF($I$13="SI",B123,'Energía Transada'!B123*'Energía Transada'!$I$15)</f>
        <v>419.00163095099998</v>
      </c>
      <c r="E123" s="20">
        <f ca="1">IF($I$13="SI",'Energía Transada'!C123*'Energía Transada'!$I$16,0)</f>
        <v>147.87838206371788</v>
      </c>
    </row>
    <row r="124" spans="1:5" x14ac:dyDescent="0.2">
      <c r="A124" s="8">
        <v>115</v>
      </c>
      <c r="B124" s="9">
        <f>$J$3*'Punto de Medida'!C124</f>
        <v>653.37414279999996</v>
      </c>
      <c r="C124" s="20">
        <f>$J$4*'Punto de Medida'!D124</f>
        <v>331.65389491909997</v>
      </c>
      <c r="D124" s="9">
        <f ca="1">IF($I$13="SI",B124,'Energía Transada'!B124*'Energía Transada'!$I$15)</f>
        <v>653.37414279999996</v>
      </c>
      <c r="E124" s="20">
        <f ca="1">IF($I$13="SI",'Energía Transada'!C124*'Energía Transada'!$I$16,0)</f>
        <v>119.85210663705634</v>
      </c>
    </row>
    <row r="125" spans="1:5" x14ac:dyDescent="0.2">
      <c r="A125" s="8">
        <v>116</v>
      </c>
      <c r="B125" s="9">
        <f>$J$3*'Punto de Medida'!C125</f>
        <v>1009.6692804999999</v>
      </c>
      <c r="C125" s="20">
        <f>$J$4*'Punto de Medida'!D125</f>
        <v>524.86811710500001</v>
      </c>
      <c r="D125" s="9">
        <f ca="1">IF($I$13="SI",B125,'Energía Transada'!B125*'Energía Transada'!$I$15)</f>
        <v>1009.6692804999999</v>
      </c>
      <c r="E125" s="20">
        <f ca="1">IF($I$13="SI",'Energía Transada'!C125*'Energía Transada'!$I$16,0)</f>
        <v>189.67529254255908</v>
      </c>
    </row>
    <row r="126" spans="1:5" x14ac:dyDescent="0.2">
      <c r="A126" s="8">
        <v>117</v>
      </c>
      <c r="B126" s="9">
        <f>$J$3*'Punto de Medida'!C126</f>
        <v>1222.7796504</v>
      </c>
      <c r="C126" s="20">
        <f>$J$4*'Punto de Medida'!D126</f>
        <v>524.92559082570006</v>
      </c>
      <c r="D126" s="9">
        <f ca="1">IF($I$13="SI",B126,'Energía Transada'!B126*'Energía Transada'!$I$15)</f>
        <v>1222.7796504</v>
      </c>
      <c r="E126" s="20">
        <f ca="1">IF($I$13="SI",'Energía Transada'!C126*'Energía Transada'!$I$16,0)</f>
        <v>189.69606222627968</v>
      </c>
    </row>
    <row r="127" spans="1:5" x14ac:dyDescent="0.2">
      <c r="A127" s="8">
        <v>118</v>
      </c>
      <c r="B127" s="9">
        <f>$J$3*'Punto de Medida'!C127</f>
        <v>1264.543192225</v>
      </c>
      <c r="C127" s="20">
        <f>$J$4*'Punto de Medida'!D127</f>
        <v>608.92010408909994</v>
      </c>
      <c r="D127" s="9">
        <f ca="1">IF($I$13="SI",B127,'Energía Transada'!B127*'Energía Transada'!$I$15)</f>
        <v>1264.543192225</v>
      </c>
      <c r="E127" s="20">
        <f ca="1">IF($I$13="SI",'Energía Transada'!C127*'Energía Transada'!$I$16,0)</f>
        <v>220.04975176467107</v>
      </c>
    </row>
    <row r="128" spans="1:5" x14ac:dyDescent="0.2">
      <c r="A128" s="8">
        <v>119</v>
      </c>
      <c r="B128" s="9">
        <f>$J$3*'Punto de Medida'!C128</f>
        <v>1261.2491570999998</v>
      </c>
      <c r="C128" s="20">
        <f>$J$4*'Punto de Medida'!D128</f>
        <v>219.04278633889999</v>
      </c>
      <c r="D128" s="9">
        <f ca="1">IF($I$13="SI",B128,'Energía Transada'!B128*'Energía Transada'!$I$15)</f>
        <v>1261.2491570999998</v>
      </c>
      <c r="E128" s="20">
        <f ca="1">IF($I$13="SI",'Energía Transada'!C128*'Energía Transada'!$I$16,0)</f>
        <v>79.157036261466473</v>
      </c>
    </row>
    <row r="129" spans="1:5" x14ac:dyDescent="0.2">
      <c r="A129" s="8">
        <v>120</v>
      </c>
      <c r="B129" s="9">
        <f>$J$3*'Punto de Medida'!C129</f>
        <v>1264.6894531999999</v>
      </c>
      <c r="C129" s="20">
        <f>$J$4*'Punto de Medida'!D129</f>
        <v>472.2674660972001</v>
      </c>
      <c r="D129" s="9">
        <f ca="1">IF($I$13="SI",B129,'Energía Transada'!B129*'Energía Transada'!$I$15)</f>
        <v>1264.6894531999999</v>
      </c>
      <c r="E129" s="20">
        <f ca="1">IF($I$13="SI",'Energía Transada'!C129*'Energía Transada'!$I$16,0)</f>
        <v>170.66662437870949</v>
      </c>
    </row>
    <row r="130" spans="1:5" x14ac:dyDescent="0.2">
      <c r="A130" s="8">
        <v>121</v>
      </c>
      <c r="B130" s="9">
        <f>$J$3*'Punto de Medida'!C130</f>
        <v>1263.4348353999999</v>
      </c>
      <c r="C130" s="20">
        <f>$J$4*'Punto de Medida'!D130</f>
        <v>688.79483178930002</v>
      </c>
      <c r="D130" s="9">
        <f ca="1">IF($I$13="SI",B130,'Energía Transada'!B130*'Energía Transada'!$I$15)</f>
        <v>1263.4348353999999</v>
      </c>
      <c r="E130" s="20">
        <f ca="1">IF($I$13="SI",'Energía Transada'!C130*'Energía Transada'!$I$16,0)</f>
        <v>248.91464534376016</v>
      </c>
    </row>
    <row r="131" spans="1:5" x14ac:dyDescent="0.2">
      <c r="A131" s="8">
        <v>122</v>
      </c>
      <c r="B131" s="9">
        <f>$J$3*'Punto de Medida'!C131</f>
        <v>1251.6952769</v>
      </c>
      <c r="C131" s="20">
        <f>$J$4*'Punto de Medida'!D131</f>
        <v>360.8018693601</v>
      </c>
      <c r="D131" s="9">
        <f ca="1">IF($I$13="SI",B131,'Energía Transada'!B131*'Energía Transada'!$I$15)</f>
        <v>1251.6952769</v>
      </c>
      <c r="E131" s="20">
        <f ca="1">IF($I$13="SI",'Energía Transada'!C131*'Energía Transada'!$I$16,0)</f>
        <v>130.38551569534309</v>
      </c>
    </row>
    <row r="132" spans="1:5" x14ac:dyDescent="0.2">
      <c r="A132" s="8">
        <v>123</v>
      </c>
      <c r="B132" s="9">
        <f>$J$3*'Punto de Medida'!C132</f>
        <v>1256.3183403</v>
      </c>
      <c r="C132" s="20">
        <f>$J$4*'Punto de Medida'!D132</f>
        <v>241.68011425949999</v>
      </c>
      <c r="D132" s="9">
        <f ca="1">IF($I$13="SI",B132,'Energía Transada'!B132*'Energía Transada'!$I$15)</f>
        <v>1256.3183403</v>
      </c>
      <c r="E132" s="20">
        <f ca="1">IF($I$13="SI",'Energía Transada'!C132*'Energía Transada'!$I$16,0)</f>
        <v>87.337647077388226</v>
      </c>
    </row>
    <row r="133" spans="1:5" x14ac:dyDescent="0.2">
      <c r="A133" s="8">
        <v>124</v>
      </c>
      <c r="B133" s="9">
        <f>$J$3*'Punto de Medida'!C133</f>
        <v>1238.7802057000001</v>
      </c>
      <c r="C133" s="20">
        <f>$J$4*'Punto de Medida'!D133</f>
        <v>187.58745460469999</v>
      </c>
      <c r="D133" s="9">
        <f ca="1">IF($I$13="SI",B133,'Energía Transada'!B133*'Energía Transada'!$I$15)</f>
        <v>1238.7802057000001</v>
      </c>
      <c r="E133" s="20">
        <f ca="1">IF($I$13="SI",'Energía Transada'!C133*'Energía Transada'!$I$16,0)</f>
        <v>67.789801227996023</v>
      </c>
    </row>
    <row r="134" spans="1:5" x14ac:dyDescent="0.2">
      <c r="A134" s="8">
        <v>125</v>
      </c>
      <c r="B134" s="9">
        <f>$J$3*'Punto de Medida'!C134</f>
        <v>748.97714480000002</v>
      </c>
      <c r="C134" s="20">
        <f>$J$4*'Punto de Medida'!D134</f>
        <v>84.039445444399988</v>
      </c>
      <c r="D134" s="9">
        <f ca="1">IF($I$13="SI",B134,'Energía Transada'!B134*'Energía Transada'!$I$15)</f>
        <v>748.97714480000002</v>
      </c>
      <c r="E134" s="20">
        <f ca="1">IF($I$13="SI",'Energía Transada'!C134*'Energía Transada'!$I$16,0)</f>
        <v>30.369926997474984</v>
      </c>
    </row>
    <row r="135" spans="1:5" x14ac:dyDescent="0.2">
      <c r="A135" s="8">
        <v>126</v>
      </c>
      <c r="B135" s="9">
        <f>$J$3*'Punto de Medida'!C135</f>
        <v>679.14798180000003</v>
      </c>
      <c r="C135" s="20">
        <f>$J$4*'Punto de Medida'!D135</f>
        <v>197.89907167829998</v>
      </c>
      <c r="D135" s="9">
        <f ca="1">IF($I$13="SI",B135,'Energía Transada'!B135*'Energía Transada'!$I$15)</f>
        <v>679.14798180000003</v>
      </c>
      <c r="E135" s="20">
        <f ca="1">IF($I$13="SI",'Energía Transada'!C135*'Energía Transada'!$I$16,0)</f>
        <v>71.516183001401885</v>
      </c>
    </row>
    <row r="136" spans="1:5" x14ac:dyDescent="0.2">
      <c r="A136" s="8">
        <v>127</v>
      </c>
      <c r="B136" s="9">
        <f>$J$3*'Punto de Medida'!C136</f>
        <v>535.83499276489999</v>
      </c>
      <c r="C136" s="20">
        <f>$J$4*'Punto de Medida'!D136</f>
        <v>181.7709617717</v>
      </c>
      <c r="D136" s="9">
        <f ca="1">IF($I$13="SI",B136,'Energía Transada'!B136*'Energía Transada'!$I$15)</f>
        <v>535.83499276489999</v>
      </c>
      <c r="E136" s="20">
        <f ca="1">IF($I$13="SI",'Energía Transada'!C136*'Energía Transada'!$I$16,0)</f>
        <v>65.687854198414371</v>
      </c>
    </row>
    <row r="137" spans="1:5" x14ac:dyDescent="0.2">
      <c r="A137" s="8">
        <v>128</v>
      </c>
      <c r="B137" s="9">
        <f>$J$3*'Punto de Medida'!C137</f>
        <v>899.71665830000006</v>
      </c>
      <c r="C137" s="20">
        <f>$J$4*'Punto de Medida'!D137</f>
        <v>165.9140629682</v>
      </c>
      <c r="D137" s="9">
        <f ca="1">IF($I$13="SI",B137,'Energía Transada'!B137*'Energía Transada'!$I$15)</f>
        <v>899.71665830000006</v>
      </c>
      <c r="E137" s="20">
        <f ca="1">IF($I$13="SI",'Energía Transada'!C137*'Energía Transada'!$I$16,0)</f>
        <v>59.957534864176864</v>
      </c>
    </row>
    <row r="138" spans="1:5" x14ac:dyDescent="0.2">
      <c r="A138" s="8">
        <v>129</v>
      </c>
      <c r="B138" s="9">
        <f>$J$3*'Punto de Medida'!C138</f>
        <v>942.14431969999998</v>
      </c>
      <c r="C138" s="20">
        <f>$J$4*'Punto de Medida'!D138</f>
        <v>136.50668087630001</v>
      </c>
      <c r="D138" s="9">
        <f ca="1">IF($I$13="SI",B138,'Energía Transada'!B138*'Energía Transada'!$I$15)</f>
        <v>942.14431969999998</v>
      </c>
      <c r="E138" s="20">
        <f ca="1">IF($I$13="SI",'Energía Transada'!C138*'Energía Transada'!$I$16,0)</f>
        <v>49.330381833892702</v>
      </c>
    </row>
    <row r="139" spans="1:5" x14ac:dyDescent="0.2">
      <c r="A139" s="8">
        <v>130</v>
      </c>
      <c r="B139" s="9">
        <f>$J$3*'Punto de Medida'!C139</f>
        <v>1138.4235467999997</v>
      </c>
      <c r="C139" s="20">
        <f>$J$4*'Punto de Medida'!D139</f>
        <v>229.06790318779997</v>
      </c>
      <c r="D139" s="9">
        <f ca="1">IF($I$13="SI",B139,'Energía Transada'!B139*'Energía Transada'!$I$15)</f>
        <v>1138.4235467999997</v>
      </c>
      <c r="E139" s="20">
        <f ca="1">IF($I$13="SI",'Energía Transada'!C139*'Energía Transada'!$I$16,0)</f>
        <v>82.779883428439746</v>
      </c>
    </row>
    <row r="140" spans="1:5" x14ac:dyDescent="0.2">
      <c r="A140" s="8">
        <v>131</v>
      </c>
      <c r="B140" s="9">
        <f>$J$3*'Punto de Medida'!C140</f>
        <v>1181.0212846999998</v>
      </c>
      <c r="C140" s="20">
        <f>$J$4*'Punto de Medida'!D140</f>
        <v>146.22764865389999</v>
      </c>
      <c r="D140" s="9">
        <f ca="1">IF($I$13="SI",B140,'Energía Transada'!B140*'Energía Transada'!$I$15)</f>
        <v>1181.0212846999998</v>
      </c>
      <c r="E140" s="20">
        <f ca="1">IF($I$13="SI",'Energía Transada'!C140*'Energía Transada'!$I$16,0)</f>
        <v>52.843316506288147</v>
      </c>
    </row>
    <row r="141" spans="1:5" x14ac:dyDescent="0.2">
      <c r="A141" s="8">
        <v>132</v>
      </c>
      <c r="B141" s="9">
        <f>$J$3*'Punto de Medida'!C141</f>
        <v>1174.8281996000001</v>
      </c>
      <c r="C141" s="20">
        <f>$J$4*'Punto de Medida'!D141</f>
        <v>169.6218361933</v>
      </c>
      <c r="D141" s="9">
        <f ca="1">IF($I$13="SI",B141,'Energía Transada'!B141*'Energía Transada'!$I$15)</f>
        <v>1174.8281996000001</v>
      </c>
      <c r="E141" s="20">
        <f ca="1">IF($I$13="SI",'Energía Transada'!C141*'Energía Transada'!$I$16,0)</f>
        <v>61.297439019588957</v>
      </c>
    </row>
    <row r="142" spans="1:5" x14ac:dyDescent="0.2">
      <c r="A142" s="8">
        <v>133</v>
      </c>
      <c r="B142" s="9">
        <f>$J$3*'Punto de Medida'!C142</f>
        <v>1037.6774934999999</v>
      </c>
      <c r="C142" s="20">
        <f>$J$4*'Punto de Medida'!D142</f>
        <v>292.37346937180001</v>
      </c>
      <c r="D142" s="9">
        <f ca="1">IF($I$13="SI",B142,'Energía Transada'!B142*'Energía Transada'!$I$15)</f>
        <v>1037.6774934999999</v>
      </c>
      <c r="E142" s="20">
        <f ca="1">IF($I$13="SI",'Energía Transada'!C142*'Energía Transada'!$I$16,0)</f>
        <v>105.65706227434103</v>
      </c>
    </row>
    <row r="143" spans="1:5" x14ac:dyDescent="0.2">
      <c r="A143" s="8">
        <v>134</v>
      </c>
      <c r="B143" s="9">
        <f>$J$3*'Punto de Medida'!C143</f>
        <v>830.90308579999999</v>
      </c>
      <c r="C143" s="20">
        <f>$J$4*'Punto de Medida'!D143</f>
        <v>298.99939985840001</v>
      </c>
      <c r="D143" s="9">
        <f ca="1">IF($I$13="SI",B143,'Energía Transada'!B143*'Energía Transada'!$I$15)</f>
        <v>830.90308579999999</v>
      </c>
      <c r="E143" s="20">
        <f ca="1">IF($I$13="SI",'Energía Transada'!C143*'Energía Transada'!$I$16,0)</f>
        <v>108.05152149648711</v>
      </c>
    </row>
    <row r="144" spans="1:5" x14ac:dyDescent="0.2">
      <c r="A144" s="8">
        <v>135</v>
      </c>
      <c r="B144" s="9">
        <f>$J$3*'Punto de Medida'!C144</f>
        <v>732.15270020000003</v>
      </c>
      <c r="C144" s="20">
        <f>$J$4*'Punto de Medida'!D144</f>
        <v>529.6774710328001</v>
      </c>
      <c r="D144" s="9">
        <f ca="1">IF($I$13="SI",B144,'Energía Transada'!B144*'Energía Transada'!$I$15)</f>
        <v>732.15270020000003</v>
      </c>
      <c r="E144" s="20">
        <f ca="1">IF($I$13="SI",'Energía Transada'!C144*'Energía Transada'!$I$16,0)</f>
        <v>191.41328268421157</v>
      </c>
    </row>
    <row r="145" spans="1:5" x14ac:dyDescent="0.2">
      <c r="A145" s="8">
        <v>136</v>
      </c>
      <c r="B145" s="9">
        <f>$J$3*'Punto de Medida'!C145</f>
        <v>769.99463049999986</v>
      </c>
      <c r="C145" s="20">
        <f>$J$4*'Punto de Medida'!D145</f>
        <v>516.25012694419991</v>
      </c>
      <c r="D145" s="9">
        <f ca="1">IF($I$13="SI",B145,'Energía Transada'!B145*'Energía Transada'!$I$15)</f>
        <v>769.99463049999986</v>
      </c>
      <c r="E145" s="20">
        <f ca="1">IF($I$13="SI",'Energía Transada'!C145*'Energía Transada'!$I$16,0)</f>
        <v>186.56094866910249</v>
      </c>
    </row>
    <row r="146" spans="1:5" x14ac:dyDescent="0.2">
      <c r="A146" s="8">
        <v>137</v>
      </c>
      <c r="B146" s="9">
        <f>$J$3*'Punto de Medida'!C146</f>
        <v>1202.7695482999998</v>
      </c>
      <c r="C146" s="20">
        <f>$J$4*'Punto de Medida'!D146</f>
        <v>312.90623679139998</v>
      </c>
      <c r="D146" s="9">
        <f ca="1">IF($I$13="SI",B146,'Energía Transada'!B146*'Energía Transada'!$I$15)</f>
        <v>1202.7695482999998</v>
      </c>
      <c r="E146" s="20">
        <f ca="1">IF($I$13="SI",'Energía Transada'!C146*'Energía Transada'!$I$16,0)</f>
        <v>113.07713322188125</v>
      </c>
    </row>
    <row r="147" spans="1:5" x14ac:dyDescent="0.2">
      <c r="A147" s="8">
        <v>138</v>
      </c>
      <c r="B147" s="9">
        <f>$J$3*'Punto de Medida'!C147</f>
        <v>1262.5865500999998</v>
      </c>
      <c r="C147" s="20">
        <f>$J$4*'Punto de Medida'!D147</f>
        <v>351.6612179983</v>
      </c>
      <c r="D147" s="9">
        <f ca="1">IF($I$13="SI",B147,'Energía Transada'!B147*'Energía Transada'!$I$15)</f>
        <v>1262.5865500999998</v>
      </c>
      <c r="E147" s="20">
        <f ca="1">IF($I$13="SI",'Energía Transada'!C147*'Energía Transada'!$I$16,0)</f>
        <v>127.08229405817872</v>
      </c>
    </row>
    <row r="148" spans="1:5" x14ac:dyDescent="0.2">
      <c r="A148" s="8">
        <v>139</v>
      </c>
      <c r="B148" s="9">
        <f>$J$3*'Punto de Medida'!C148</f>
        <v>1256.2753369999998</v>
      </c>
      <c r="C148" s="20">
        <f>$J$4*'Punto de Medida'!D148</f>
        <v>225.20286120899999</v>
      </c>
      <c r="D148" s="9">
        <f ca="1">IF($I$13="SI",B148,'Energía Transada'!B148*'Energía Transada'!$I$15)</f>
        <v>1256.2753369999998</v>
      </c>
      <c r="E148" s="20">
        <f ca="1">IF($I$13="SI",'Energía Transada'!C148*'Energía Transada'!$I$16,0)</f>
        <v>81.383145954535422</v>
      </c>
    </row>
    <row r="149" spans="1:5" x14ac:dyDescent="0.2">
      <c r="A149" s="8">
        <v>140</v>
      </c>
      <c r="B149" s="9">
        <f>$J$3*'Punto de Medida'!C149</f>
        <v>1204.7271989000001</v>
      </c>
      <c r="C149" s="20">
        <f>$J$4*'Punto de Medida'!D149</f>
        <v>186.26262676319999</v>
      </c>
      <c r="D149" s="9">
        <f ca="1">IF($I$13="SI",B149,'Energía Transada'!B149*'Energía Transada'!$I$15)</f>
        <v>1204.7271989000001</v>
      </c>
      <c r="E149" s="20">
        <f ca="1">IF($I$13="SI",'Energía Transada'!C149*'Energía Transada'!$I$16,0)</f>
        <v>67.311038848998692</v>
      </c>
    </row>
    <row r="150" spans="1:5" x14ac:dyDescent="0.2">
      <c r="A150" s="8">
        <v>141</v>
      </c>
      <c r="B150" s="9">
        <f>$J$3*'Punto de Medida'!C150</f>
        <v>1247.5074787999999</v>
      </c>
      <c r="C150" s="20">
        <f>$J$4*'Punto de Medida'!D150</f>
        <v>222.35013780719999</v>
      </c>
      <c r="D150" s="9">
        <f ca="1">IF($I$13="SI",B150,'Energía Transada'!B150*'Energía Transada'!$I$15)</f>
        <v>1247.5074787999999</v>
      </c>
      <c r="E150" s="20">
        <f ca="1">IF($I$13="SI",'Energía Transada'!C150*'Energía Transada'!$I$16,0)</f>
        <v>80.352237183082693</v>
      </c>
    </row>
    <row r="151" spans="1:5" x14ac:dyDescent="0.2">
      <c r="A151" s="8">
        <v>142</v>
      </c>
      <c r="B151" s="9">
        <f>$J$3*'Punto de Medida'!C151</f>
        <v>1266.3340111</v>
      </c>
      <c r="C151" s="20">
        <f>$J$4*'Punto de Medida'!D151</f>
        <v>213.09092468110001</v>
      </c>
      <c r="D151" s="9">
        <f ca="1">IF($I$13="SI",B151,'Energía Transada'!B151*'Energía Transada'!$I$15)</f>
        <v>1266.3340111</v>
      </c>
      <c r="E151" s="20">
        <f ca="1">IF($I$13="SI",'Energía Transada'!C151*'Energía Transada'!$I$16,0)</f>
        <v>77.006170045124719</v>
      </c>
    </row>
    <row r="152" spans="1:5" x14ac:dyDescent="0.2">
      <c r="A152" s="8">
        <v>143</v>
      </c>
      <c r="B152" s="9">
        <f>$J$3*'Punto de Medida'!C152</f>
        <v>1244.5165827000001</v>
      </c>
      <c r="C152" s="20">
        <f>$J$4*'Punto de Medida'!D152</f>
        <v>202.74453870820003</v>
      </c>
      <c r="D152" s="9">
        <f ca="1">IF($I$13="SI",B152,'Energía Transada'!B152*'Energía Transada'!$I$15)</f>
        <v>1244.5165827000001</v>
      </c>
      <c r="E152" s="20">
        <f ca="1">IF($I$13="SI",'Energía Transada'!C152*'Energía Transada'!$I$16,0)</f>
        <v>73.267223589408786</v>
      </c>
    </row>
    <row r="153" spans="1:5" x14ac:dyDescent="0.2">
      <c r="A153" s="8">
        <v>144</v>
      </c>
      <c r="B153" s="9">
        <f>$J$3*'Punto de Medida'!C153</f>
        <v>639.03634074999991</v>
      </c>
      <c r="C153" s="20">
        <f>$J$4*'Punto de Medida'!D153</f>
        <v>189.32306613259999</v>
      </c>
      <c r="D153" s="9">
        <f ca="1">IF($I$13="SI",B153,'Energía Transada'!B153*'Energía Transada'!$I$15)</f>
        <v>639.03634074999991</v>
      </c>
      <c r="E153" s="20">
        <f ca="1">IF($I$13="SI",'Energía Transada'!C153*'Energía Transada'!$I$16,0)</f>
        <v>68.41701140435508</v>
      </c>
    </row>
    <row r="154" spans="1:5" x14ac:dyDescent="0.2">
      <c r="A154" s="8">
        <v>145</v>
      </c>
      <c r="B154" s="9">
        <f>$J$3*'Punto de Medida'!C154</f>
        <v>239.65635699110001</v>
      </c>
      <c r="C154" s="20">
        <f>$J$4*'Punto de Medida'!D154</f>
        <v>269.53210562019996</v>
      </c>
      <c r="D154" s="9">
        <f ca="1">IF($I$13="SI",B154,'Energía Transada'!B154*'Energía Transada'!$I$15)</f>
        <v>239.65635699110001</v>
      </c>
      <c r="E154" s="20">
        <f ca="1">IF($I$13="SI",'Energía Transada'!C154*'Energía Transada'!$I$16,0)</f>
        <v>97.402717591428924</v>
      </c>
    </row>
    <row r="155" spans="1:5" x14ac:dyDescent="0.2">
      <c r="A155" s="8">
        <v>146</v>
      </c>
      <c r="B155" s="9">
        <f>$J$3*'Punto de Medida'!C155</f>
        <v>42.263872797799998</v>
      </c>
      <c r="C155" s="20">
        <f>$J$4*'Punto de Medida'!D155</f>
        <v>516.49264857539993</v>
      </c>
      <c r="D155" s="9">
        <f ca="1">IF($I$13="SI",B155,'Energía Transada'!B155*'Energía Transada'!$I$15)</f>
        <v>42.263872797799998</v>
      </c>
      <c r="E155" s="20">
        <f ca="1">IF($I$13="SI",'Energía Transada'!C155*'Energía Transada'!$I$16,0)</f>
        <v>186.64859042109055</v>
      </c>
    </row>
    <row r="156" spans="1:5" x14ac:dyDescent="0.2">
      <c r="A156" s="8">
        <v>147</v>
      </c>
      <c r="B156" s="9">
        <f>$J$3*'Punto de Medida'!C156</f>
        <v>18.418570842699999</v>
      </c>
      <c r="C156" s="20">
        <f>$J$4*'Punto de Medida'!D156</f>
        <v>337.31211157900003</v>
      </c>
      <c r="D156" s="9">
        <f ca="1">IF($I$13="SI",B156,'Energía Transada'!B156*'Energía Transada'!$I$15)</f>
        <v>18.418570842699999</v>
      </c>
      <c r="E156" s="20">
        <f ca="1">IF($I$13="SI",'Energía Transada'!C156*'Energía Transada'!$I$16,0)</f>
        <v>121.89685628989346</v>
      </c>
    </row>
    <row r="157" spans="1:5" x14ac:dyDescent="0.2">
      <c r="A157" s="8">
        <v>148</v>
      </c>
      <c r="B157" s="9">
        <f>$J$3*'Punto de Medida'!C157</f>
        <v>5.5303802896999983</v>
      </c>
      <c r="C157" s="20">
        <f>$J$4*'Punto de Medida'!D157</f>
        <v>362.78883616590002</v>
      </c>
      <c r="D157" s="9">
        <f ca="1">IF($I$13="SI",B157,'Energía Transada'!B157*'Energía Transada'!$I$15)</f>
        <v>5.5303802896999983</v>
      </c>
      <c r="E157" s="20">
        <f ca="1">IF($I$13="SI",'Energía Transada'!C157*'Energía Transada'!$I$16,0)</f>
        <v>131.10355990088792</v>
      </c>
    </row>
    <row r="158" spans="1:5" x14ac:dyDescent="0.2">
      <c r="A158" s="8">
        <v>149</v>
      </c>
      <c r="B158" s="9">
        <f>$J$3*'Punto de Medida'!C158</f>
        <v>0.23259785189999999</v>
      </c>
      <c r="C158" s="20">
        <f>$J$4*'Punto de Medida'!D158</f>
        <v>469.21429511179997</v>
      </c>
      <c r="D158" s="9">
        <f ca="1">IF($I$13="SI",B158,'Energía Transada'!B158*'Energía Transada'!$I$15)</f>
        <v>0.23259785189999999</v>
      </c>
      <c r="E158" s="20">
        <f ca="1">IF($I$13="SI",'Energía Transada'!C158*'Energía Transada'!$I$16,0)</f>
        <v>169.56327845053153</v>
      </c>
    </row>
    <row r="159" spans="1:5" x14ac:dyDescent="0.2">
      <c r="A159" s="8">
        <v>150</v>
      </c>
      <c r="B159" s="9">
        <f>$J$3*'Punto de Medida'!C159</f>
        <v>1.1005035492999999</v>
      </c>
      <c r="C159" s="20">
        <f>$J$4*'Punto de Medida'!D159</f>
        <v>184.33928396190001</v>
      </c>
      <c r="D159" s="9">
        <f ca="1">IF($I$13="SI",B159,'Energía Transada'!B159*'Energía Transada'!$I$15)</f>
        <v>1.1005035492999999</v>
      </c>
      <c r="E159" s="20">
        <f ca="1">IF($I$13="SI",'Energía Transada'!C159*'Energía Transada'!$I$16,0)</f>
        <v>66.615986898599473</v>
      </c>
    </row>
    <row r="160" spans="1:5" x14ac:dyDescent="0.2">
      <c r="A160" s="8">
        <v>151</v>
      </c>
      <c r="B160" s="9">
        <f>$J$3*'Punto de Medida'!C160</f>
        <v>24.434271235699999</v>
      </c>
      <c r="C160" s="20">
        <f>$J$4*'Punto de Medida'!D160</f>
        <v>31.6458213214</v>
      </c>
      <c r="D160" s="9">
        <f ca="1">IF($I$13="SI",B160,'Energía Transada'!B160*'Energía Transada'!$I$15)</f>
        <v>24.434271235699999</v>
      </c>
      <c r="E160" s="20">
        <f ca="1">IF($I$13="SI",'Energía Transada'!C160*'Energía Transada'!$I$16,0)</f>
        <v>11.43607359881856</v>
      </c>
    </row>
    <row r="161" spans="1:5" x14ac:dyDescent="0.2">
      <c r="A161" s="8">
        <v>152</v>
      </c>
      <c r="B161" s="9">
        <f>$J$3*'Punto de Medida'!C161</f>
        <v>176.62253325629999</v>
      </c>
      <c r="C161" s="20">
        <f>$J$4*'Punto de Medida'!D161</f>
        <v>234.52291261420001</v>
      </c>
      <c r="D161" s="9">
        <f ca="1">IF($I$13="SI",B161,'Energía Transada'!B161*'Energía Transada'!$I$15)</f>
        <v>176.62253325629999</v>
      </c>
      <c r="E161" s="20">
        <f ca="1">IF($I$13="SI",'Energía Transada'!C161*'Energía Transada'!$I$16,0)</f>
        <v>84.751198650407886</v>
      </c>
    </row>
    <row r="162" spans="1:5" x14ac:dyDescent="0.2">
      <c r="A162" s="8">
        <v>153</v>
      </c>
      <c r="B162" s="9">
        <f>$J$3*'Punto de Medida'!C162</f>
        <v>484.70499327739998</v>
      </c>
      <c r="C162" s="20">
        <f>$J$4*'Punto de Medida'!D162</f>
        <v>439.57351177970003</v>
      </c>
      <c r="D162" s="9">
        <f ca="1">IF($I$13="SI",B162,'Energía Transada'!B162*'Energía Transada'!$I$15)</f>
        <v>484.70499327739998</v>
      </c>
      <c r="E162" s="20">
        <f ca="1">IF($I$13="SI",'Energía Transada'!C162*'Energía Transada'!$I$16,0)</f>
        <v>158.85177956826669</v>
      </c>
    </row>
    <row r="163" spans="1:5" x14ac:dyDescent="0.2">
      <c r="A163" s="8">
        <v>154</v>
      </c>
      <c r="B163" s="9">
        <f>$J$3*'Punto de Medida'!C163</f>
        <v>593.81592167700001</v>
      </c>
      <c r="C163" s="20">
        <f>$J$4*'Punto de Medida'!D163</f>
        <v>165.3578140665</v>
      </c>
      <c r="D163" s="9">
        <f ca="1">IF($I$13="SI",B163,'Energía Transada'!B163*'Energía Transada'!$I$15)</f>
        <v>593.81592167700001</v>
      </c>
      <c r="E163" s="20">
        <f ca="1">IF($I$13="SI",'Energía Transada'!C163*'Energía Transada'!$I$16,0)</f>
        <v>59.756519276226193</v>
      </c>
    </row>
    <row r="164" spans="1:5" x14ac:dyDescent="0.2">
      <c r="A164" s="8">
        <v>155</v>
      </c>
      <c r="B164" s="9">
        <f>$J$3*'Punto de Medida'!C164</f>
        <v>349.36263039469998</v>
      </c>
      <c r="C164" s="20">
        <f>$J$4*'Punto de Medida'!D164</f>
        <v>149.0272782863</v>
      </c>
      <c r="D164" s="9">
        <f ca="1">IF($I$13="SI",B164,'Energía Transada'!B164*'Energía Transada'!$I$15)</f>
        <v>349.36263039469998</v>
      </c>
      <c r="E164" s="20">
        <f ca="1">IF($I$13="SI",'Energía Transada'!C164*'Energía Transada'!$I$16,0)</f>
        <v>53.855038407906449</v>
      </c>
    </row>
    <row r="165" spans="1:5" x14ac:dyDescent="0.2">
      <c r="A165" s="8">
        <v>156</v>
      </c>
      <c r="B165" s="9">
        <f>$J$3*'Punto de Medida'!C165</f>
        <v>190.46339077649998</v>
      </c>
      <c r="C165" s="20">
        <f>$J$4*'Punto de Medida'!D165</f>
        <v>131.54968371779998</v>
      </c>
      <c r="D165" s="9">
        <f ca="1">IF($I$13="SI",B165,'Energía Transada'!B165*'Energía Transada'!$I$15)</f>
        <v>190.46339077649998</v>
      </c>
      <c r="E165" s="20">
        <f ca="1">IF($I$13="SI",'Energía Transada'!C165*'Energía Transada'!$I$16,0)</f>
        <v>47.539036816868098</v>
      </c>
    </row>
    <row r="166" spans="1:5" x14ac:dyDescent="0.2">
      <c r="A166" s="8">
        <v>157</v>
      </c>
      <c r="B166" s="9">
        <f>$J$3*'Punto de Medida'!C166</f>
        <v>56.636269649099994</v>
      </c>
      <c r="C166" s="20">
        <f>$J$4*'Punto de Medida'!D166</f>
        <v>124.9548418215</v>
      </c>
      <c r="D166" s="9">
        <f ca="1">IF($I$13="SI",B166,'Energía Transada'!B166*'Energía Transada'!$I$15)</f>
        <v>56.636269649099994</v>
      </c>
      <c r="E166" s="20">
        <f ca="1">IF($I$13="SI",'Energía Transada'!C166*'Energía Transada'!$I$16,0)</f>
        <v>45.15581229781737</v>
      </c>
    </row>
    <row r="167" spans="1:5" x14ac:dyDescent="0.2">
      <c r="A167" s="8">
        <v>158</v>
      </c>
      <c r="B167" s="9">
        <f>$J$3*'Punto de Medida'!C167</f>
        <v>81.817262651500002</v>
      </c>
      <c r="C167" s="20">
        <f>$J$4*'Punto de Medida'!D167</f>
        <v>47.662289168699992</v>
      </c>
      <c r="D167" s="9">
        <f ca="1">IF($I$13="SI",B167,'Energía Transada'!B167*'Energía Transada'!$I$15)</f>
        <v>81.817262651500002</v>
      </c>
      <c r="E167" s="20">
        <f ca="1">IF($I$13="SI",'Energía Transada'!C167*'Energía Transada'!$I$16,0)</f>
        <v>17.224057523602049</v>
      </c>
    </row>
    <row r="168" spans="1:5" x14ac:dyDescent="0.2">
      <c r="A168" s="8">
        <v>159</v>
      </c>
      <c r="B168" s="9">
        <f>$J$3*'Punto de Medida'!C168</f>
        <v>38.565743570000002</v>
      </c>
      <c r="C168" s="20">
        <f>$J$4*'Punto de Medida'!D168</f>
        <v>2.8886742755000001</v>
      </c>
      <c r="D168" s="9">
        <f ca="1">IF($I$13="SI",B168,'Energía Transada'!B168*'Energía Transada'!$I$15)</f>
        <v>38.565743570000002</v>
      </c>
      <c r="E168" s="20">
        <f ca="1">IF($I$13="SI",'Energía Transada'!C168*'Energía Transada'!$I$16,0)</f>
        <v>1.0439005921863185</v>
      </c>
    </row>
    <row r="169" spans="1:5" x14ac:dyDescent="0.2">
      <c r="A169" s="8">
        <v>160</v>
      </c>
      <c r="B169" s="9">
        <f>$J$3*'Punto de Medida'!C169</f>
        <v>37.824690609799994</v>
      </c>
      <c r="C169" s="20">
        <f>$J$4*'Punto de Medida'!D169</f>
        <v>6.6217914643000002</v>
      </c>
      <c r="D169" s="9">
        <f ca="1">IF($I$13="SI",B169,'Energía Transada'!B169*'Energía Transada'!$I$15)</f>
        <v>37.824690609799994</v>
      </c>
      <c r="E169" s="20">
        <f ca="1">IF($I$13="SI",'Energía Transada'!C169*'Energía Transada'!$I$16,0)</f>
        <v>2.392963474471554</v>
      </c>
    </row>
    <row r="170" spans="1:5" x14ac:dyDescent="0.2">
      <c r="A170" s="8">
        <v>161</v>
      </c>
      <c r="B170" s="9">
        <f>$J$3*'Punto de Medida'!C170</f>
        <v>109.1755221168</v>
      </c>
      <c r="C170" s="20">
        <f>$J$4*'Punto de Medida'!D170</f>
        <v>0</v>
      </c>
      <c r="D170" s="9">
        <f ca="1">IF($I$13="SI",B170,'Energía Transada'!B170*'Energía Transada'!$I$15)</f>
        <v>109.1755221168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126.6208023736</v>
      </c>
      <c r="C171" s="20">
        <f>$J$4*'Punto de Medida'!D171</f>
        <v>0</v>
      </c>
      <c r="D171" s="9">
        <f ca="1">IF($I$13="SI",B171,'Energía Transada'!B171*'Energía Transada'!$I$15)</f>
        <v>126.6208023736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171.62970843689996</v>
      </c>
      <c r="C172" s="20">
        <f>$J$4*'Punto de Medida'!D172</f>
        <v>0</v>
      </c>
      <c r="D172" s="9">
        <f ca="1">IF($I$13="SI",B172,'Energía Transada'!B172*'Energía Transada'!$I$15)</f>
        <v>171.62970843689996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436.88244717499998</v>
      </c>
      <c r="C173" s="20">
        <f>$J$4*'Punto de Medida'!D173</f>
        <v>0</v>
      </c>
      <c r="D173" s="9">
        <f ca="1">IF($I$13="SI",B173,'Energía Transada'!B173*'Energía Transada'!$I$15)</f>
        <v>436.88244717499998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717.89398719999986</v>
      </c>
      <c r="C174" s="20">
        <f>$J$4*'Punto de Medida'!D174</f>
        <v>3.7336789541999997</v>
      </c>
      <c r="D174" s="9">
        <f ca="1">IF($I$13="SI",B174,'Energía Transada'!B174*'Energía Transada'!$I$15)</f>
        <v>717.89398719999986</v>
      </c>
      <c r="E174" s="20">
        <f ca="1">IF($I$13="SI",'Energía Transada'!C174*'Energía Transada'!$I$16,0)</f>
        <v>1.3492658914090758</v>
      </c>
    </row>
    <row r="175" spans="1:5" x14ac:dyDescent="0.2">
      <c r="A175" s="8">
        <v>166</v>
      </c>
      <c r="B175" s="9">
        <f>$J$3*'Punto de Medida'!C175</f>
        <v>787.86358770000004</v>
      </c>
      <c r="C175" s="20">
        <f>$J$4*'Punto de Medida'!D175</f>
        <v>2.5101247774000002</v>
      </c>
      <c r="D175" s="9">
        <f ca="1">IF($I$13="SI",B175,'Energía Transada'!B175*'Energía Transada'!$I$15)</f>
        <v>787.86358770000004</v>
      </c>
      <c r="E175" s="20">
        <f ca="1">IF($I$13="SI",'Energía Transada'!C175*'Energía Transada'!$I$16,0)</f>
        <v>0.9071014907472944</v>
      </c>
    </row>
    <row r="176" spans="1:5" x14ac:dyDescent="0.2">
      <c r="A176" s="8">
        <v>167</v>
      </c>
      <c r="B176" s="9">
        <f>$J$3*'Punto de Medida'!C176</f>
        <v>675.88967129999992</v>
      </c>
      <c r="C176" s="20">
        <f>$J$4*'Punto de Medida'!D176</f>
        <v>3.7325250379000003</v>
      </c>
      <c r="D176" s="9">
        <f ca="1">IF($I$13="SI",B176,'Energía Transada'!B176*'Energía Transada'!$I$15)</f>
        <v>675.88967129999992</v>
      </c>
      <c r="E176" s="20">
        <f ca="1">IF($I$13="SI",'Energía Transada'!C176*'Energía Transada'!$I$16,0)</f>
        <v>1.3488488925389992</v>
      </c>
    </row>
    <row r="177" spans="1:5" x14ac:dyDescent="0.2">
      <c r="A177" s="8">
        <v>168</v>
      </c>
      <c r="B177" s="9">
        <f>$J$3*'Punto de Medida'!C177</f>
        <v>702.85568824999996</v>
      </c>
      <c r="C177" s="20">
        <f>$J$4*'Punto de Medida'!D177</f>
        <v>4.5729099999999997E-4</v>
      </c>
      <c r="D177" s="9">
        <f ca="1">IF($I$13="SI",B177,'Energía Transada'!B177*'Energía Transada'!$I$15)</f>
        <v>702.85568824999996</v>
      </c>
      <c r="E177" s="20">
        <f ca="1">IF($I$13="SI",'Energía Transada'!C177*'Energía Transada'!$I$16,0)</f>
        <v>1.652544732198463E-4</v>
      </c>
    </row>
    <row r="178" spans="1:5" x14ac:dyDescent="0.2">
      <c r="A178" s="8">
        <v>169</v>
      </c>
      <c r="B178" s="9">
        <f>$J$3*'Punto de Medida'!C178</f>
        <v>803.00749029999997</v>
      </c>
      <c r="C178" s="20">
        <f>$J$4*'Punto de Medida'!D178</f>
        <v>0</v>
      </c>
      <c r="D178" s="9">
        <f ca="1">IF($I$13="SI",B178,'Energía Transada'!B178*'Energía Transada'!$I$15)</f>
        <v>803.00749029999997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1047.3922615749998</v>
      </c>
      <c r="C179" s="20">
        <f>$J$4*'Punto de Medida'!D179</f>
        <v>0</v>
      </c>
      <c r="D179" s="9">
        <f ca="1">IF($I$13="SI",B179,'Energía Transada'!B179*'Energía Transada'!$I$15)</f>
        <v>1047.3922615749998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1105.8073359999999</v>
      </c>
      <c r="C180" s="20">
        <f>$J$4*'Punto de Medida'!D180</f>
        <v>2.3610412740000002</v>
      </c>
      <c r="D180" s="9">
        <f ca="1">IF($I$13="SI",B180,'Energía Transada'!B180*'Energía Transada'!$I$15)</f>
        <v>1105.8073359999999</v>
      </c>
      <c r="E180" s="20">
        <f ca="1">IF($I$13="SI",'Energía Transada'!C180*'Energía Transada'!$I$16,0)</f>
        <v>0.85322613387358348</v>
      </c>
    </row>
    <row r="181" spans="1:5" x14ac:dyDescent="0.2">
      <c r="A181" s="8">
        <v>172</v>
      </c>
      <c r="B181" s="9">
        <f>$J$3*'Punto de Medida'!C181</f>
        <v>977.41034269999989</v>
      </c>
      <c r="C181" s="20">
        <f>$J$4*'Punto de Medida'!D181</f>
        <v>22.864473238899997</v>
      </c>
      <c r="D181" s="9">
        <f ca="1">IF($I$13="SI",B181,'Energía Transada'!B181*'Energía Transada'!$I$15)</f>
        <v>977.41034269999989</v>
      </c>
      <c r="E181" s="20">
        <f ca="1">IF($I$13="SI",'Energía Transada'!C181*'Energía Transada'!$I$16,0)</f>
        <v>8.2626959212923339</v>
      </c>
    </row>
    <row r="182" spans="1:5" x14ac:dyDescent="0.2">
      <c r="A182" s="8">
        <v>173</v>
      </c>
      <c r="B182" s="9">
        <f>$J$3*'Punto de Medida'!C182</f>
        <v>676.64652509999996</v>
      </c>
      <c r="C182" s="20">
        <f>$J$4*'Punto de Medida'!D182</f>
        <v>11.263486952399999</v>
      </c>
      <c r="D182" s="9">
        <f ca="1">IF($I$13="SI",B182,'Energía Transada'!B182*'Energía Transada'!$I$15)</f>
        <v>676.64652509999996</v>
      </c>
      <c r="E182" s="20">
        <f ca="1">IF($I$13="SI",'Energía Transada'!C182*'Energía Transada'!$I$16,0)</f>
        <v>4.0703657035399212</v>
      </c>
    </row>
    <row r="183" spans="1:5" x14ac:dyDescent="0.2">
      <c r="A183" s="8">
        <v>174</v>
      </c>
      <c r="B183" s="9">
        <f>$J$3*'Punto de Medida'!C183</f>
        <v>689.38807439999994</v>
      </c>
      <c r="C183" s="20">
        <f>$J$4*'Punto de Medida'!D183</f>
        <v>53.470540290400002</v>
      </c>
      <c r="D183" s="9">
        <f ca="1">IF($I$13="SI",B183,'Energía Transada'!B183*'Energía Transada'!$I$15)</f>
        <v>689.38807439999994</v>
      </c>
      <c r="E183" s="20">
        <f ca="1">IF($I$13="SI",'Energía Transada'!C183*'Energía Transada'!$I$16,0)</f>
        <v>19.323026187855483</v>
      </c>
    </row>
    <row r="184" spans="1:5" x14ac:dyDescent="0.2">
      <c r="A184" s="8">
        <v>175</v>
      </c>
      <c r="B184" s="9">
        <f>$J$3*'Punto de Medida'!C184</f>
        <v>861.04608790000009</v>
      </c>
      <c r="C184" s="20">
        <f>$J$4*'Punto de Medida'!D184</f>
        <v>49.413719905100002</v>
      </c>
      <c r="D184" s="9">
        <f ca="1">IF($I$13="SI",B184,'Energía Transada'!B184*'Energía Transada'!$I$15)</f>
        <v>861.04608790000009</v>
      </c>
      <c r="E184" s="20">
        <f ca="1">IF($I$13="SI",'Energía Transada'!C184*'Energía Transada'!$I$16,0)</f>
        <v>17.856984398884595</v>
      </c>
    </row>
    <row r="185" spans="1:5" x14ac:dyDescent="0.2">
      <c r="A185" s="8">
        <v>176</v>
      </c>
      <c r="B185" s="9">
        <f>$J$3*'Punto de Medida'!C185</f>
        <v>1153.89715385</v>
      </c>
      <c r="C185" s="20">
        <f>$J$4*'Punto de Medida'!D185</f>
        <v>1.6656407898000001</v>
      </c>
      <c r="D185" s="9">
        <f ca="1">IF($I$13="SI",B185,'Energía Transada'!B185*'Energía Transada'!$I$15)</f>
        <v>1153.89715385</v>
      </c>
      <c r="E185" s="20">
        <f ca="1">IF($I$13="SI",'Energía Transada'!C185*'Energía Transada'!$I$16,0)</f>
        <v>0.60192435733895433</v>
      </c>
    </row>
    <row r="186" spans="1:5" x14ac:dyDescent="0.2">
      <c r="A186" s="8">
        <v>177</v>
      </c>
      <c r="B186" s="9">
        <f>$J$3*'Punto de Medida'!C186</f>
        <v>1226.7789358999999</v>
      </c>
      <c r="C186" s="20">
        <f>$J$4*'Punto de Medida'!D186</f>
        <v>16.156155895500003</v>
      </c>
      <c r="D186" s="9">
        <f ca="1">IF($I$13="SI",B186,'Energía Transada'!B186*'Energía Transada'!$I$15)</f>
        <v>1226.7789358999999</v>
      </c>
      <c r="E186" s="20">
        <f ca="1">IF($I$13="SI",'Energía Transada'!C186*'Energía Transada'!$I$16,0)</f>
        <v>5.8384639797603004</v>
      </c>
    </row>
    <row r="187" spans="1:5" x14ac:dyDescent="0.2">
      <c r="A187" s="8">
        <v>178</v>
      </c>
      <c r="B187" s="9">
        <f>$J$3*'Punto de Medida'!C187</f>
        <v>1256.5626533999998</v>
      </c>
      <c r="C187" s="20">
        <f>$J$4*'Punto de Medida'!D187</f>
        <v>66.711628547900006</v>
      </c>
      <c r="D187" s="9">
        <f ca="1">IF($I$13="SI",B187,'Energía Transada'!B187*'Energía Transada'!$I$15)</f>
        <v>1256.5626533999998</v>
      </c>
      <c r="E187" s="20">
        <f ca="1">IF($I$13="SI",'Energía Transada'!C187*'Energía Transada'!$I$16,0)</f>
        <v>24.108051619912214</v>
      </c>
    </row>
    <row r="188" spans="1:5" x14ac:dyDescent="0.2">
      <c r="A188" s="8">
        <v>179</v>
      </c>
      <c r="B188" s="9">
        <f>$J$3*'Punto de Medida'!C188</f>
        <v>698.82789937309997</v>
      </c>
      <c r="C188" s="20">
        <f>$J$4*'Punto de Medida'!D188</f>
        <v>5.0784106774</v>
      </c>
      <c r="D188" s="9">
        <f ca="1">IF($I$13="SI",B188,'Energía Transada'!B188*'Energía Transada'!$I$15)</f>
        <v>698.82789937309997</v>
      </c>
      <c r="E188" s="20">
        <f ca="1">IF($I$13="SI",'Energía Transada'!C188*'Energía Transada'!$I$16,0)</f>
        <v>1.8352210764869195</v>
      </c>
    </row>
    <row r="189" spans="1:5" x14ac:dyDescent="0.2">
      <c r="A189" s="8">
        <v>180</v>
      </c>
      <c r="B189" s="9">
        <f>$J$3*'Punto de Medida'!C189</f>
        <v>895.21115579999991</v>
      </c>
      <c r="C189" s="20">
        <f>$J$4*'Punto de Medida'!D189</f>
        <v>18.154367361999999</v>
      </c>
      <c r="D189" s="9">
        <f ca="1">IF($I$13="SI",B189,'Energía Transada'!B189*'Energía Transada'!$I$15)</f>
        <v>895.21115579999991</v>
      </c>
      <c r="E189" s="20">
        <f ca="1">IF($I$13="SI",'Energía Transada'!C189*'Energía Transada'!$I$16,0)</f>
        <v>6.5605717476330847</v>
      </c>
    </row>
    <row r="190" spans="1:5" x14ac:dyDescent="0.2">
      <c r="A190" s="8">
        <v>181</v>
      </c>
      <c r="B190" s="9">
        <f>$J$3*'Punto de Medida'!C190</f>
        <v>999.50660239999991</v>
      </c>
      <c r="C190" s="20">
        <f>$J$4*'Punto de Medida'!D190</f>
        <v>46.634562384799999</v>
      </c>
      <c r="D190" s="9">
        <f ca="1">IF($I$13="SI",B190,'Energía Transada'!B190*'Energía Transada'!$I$15)</f>
        <v>999.50660239999991</v>
      </c>
      <c r="E190" s="20">
        <f ca="1">IF($I$13="SI",'Energía Transada'!C190*'Energía Transada'!$I$16,0)</f>
        <v>16.852660648773284</v>
      </c>
    </row>
    <row r="191" spans="1:5" x14ac:dyDescent="0.2">
      <c r="A191" s="8">
        <v>182</v>
      </c>
      <c r="B191" s="9">
        <f>$J$3*'Punto de Medida'!C191</f>
        <v>739.6609009</v>
      </c>
      <c r="C191" s="20">
        <f>$J$4*'Punto de Medida'!D191</f>
        <v>112.85032625159999</v>
      </c>
      <c r="D191" s="9">
        <f ca="1">IF($I$13="SI",B191,'Energía Transada'!B191*'Energía Transada'!$I$15)</f>
        <v>739.6609009</v>
      </c>
      <c r="E191" s="20">
        <f ca="1">IF($I$13="SI",'Energía Transada'!C191*'Energía Transada'!$I$16,0)</f>
        <v>40.781518152327408</v>
      </c>
    </row>
    <row r="192" spans="1:5" x14ac:dyDescent="0.2">
      <c r="A192" s="8">
        <v>183</v>
      </c>
      <c r="B192" s="9">
        <f>$J$3*'Punto de Medida'!C192</f>
        <v>813.0969295750001</v>
      </c>
      <c r="C192" s="20">
        <f>$J$4*'Punto de Medida'!D192</f>
        <v>112.6861916248</v>
      </c>
      <c r="D192" s="9">
        <f ca="1">IF($I$13="SI",B192,'Energía Transada'!B192*'Energía Transada'!$I$15)</f>
        <v>813.0969295750001</v>
      </c>
      <c r="E192" s="20">
        <f ca="1">IF($I$13="SI",'Energía Transada'!C192*'Energía Transada'!$I$16,0)</f>
        <v>40.722203664858881</v>
      </c>
    </row>
    <row r="193" spans="1:5" x14ac:dyDescent="0.2">
      <c r="A193" s="8">
        <v>184</v>
      </c>
      <c r="B193" s="9">
        <f>$J$3*'Punto de Medida'!C193</f>
        <v>623.27263797499995</v>
      </c>
      <c r="C193" s="20">
        <f>$J$4*'Punto de Medida'!D193</f>
        <v>291.70802899060004</v>
      </c>
      <c r="D193" s="9">
        <f ca="1">IF($I$13="SI",B193,'Energía Transada'!B193*'Energía Transada'!$I$15)</f>
        <v>623.27263797499995</v>
      </c>
      <c r="E193" s="20">
        <f ca="1">IF($I$13="SI",'Energía Transada'!C193*'Energía Transada'!$I$16,0)</f>
        <v>105.41658739148872</v>
      </c>
    </row>
    <row r="194" spans="1:5" x14ac:dyDescent="0.2">
      <c r="A194" s="8">
        <v>185</v>
      </c>
      <c r="B194" s="9">
        <f>$J$3*'Punto de Medida'!C194</f>
        <v>795.60693159999994</v>
      </c>
      <c r="C194" s="20">
        <f>$J$4*'Punto de Medida'!D194</f>
        <v>237.6049071987</v>
      </c>
      <c r="D194" s="9">
        <f ca="1">IF($I$13="SI",B194,'Energía Transada'!B194*'Energía Transada'!$I$15)</f>
        <v>795.60693159999994</v>
      </c>
      <c r="E194" s="20">
        <f ca="1">IF($I$13="SI",'Energía Transada'!C194*'Energía Transada'!$I$16,0)</f>
        <v>85.864960765839783</v>
      </c>
    </row>
    <row r="195" spans="1:5" x14ac:dyDescent="0.2">
      <c r="A195" s="8">
        <v>186</v>
      </c>
      <c r="B195" s="9">
        <f>$J$3*'Punto de Medida'!C195</f>
        <v>690.63474209999993</v>
      </c>
      <c r="C195" s="20">
        <f>$J$4*'Punto de Medida'!D195</f>
        <v>173.76986130749998</v>
      </c>
      <c r="D195" s="9">
        <f ca="1">IF($I$13="SI",B195,'Energía Transada'!B195*'Energía Transada'!$I$15)</f>
        <v>690.63474209999993</v>
      </c>
      <c r="E195" s="20">
        <f ca="1">IF($I$13="SI",'Energía Transada'!C195*'Energía Transada'!$I$16,0)</f>
        <v>62.796440104565065</v>
      </c>
    </row>
    <row r="196" spans="1:5" x14ac:dyDescent="0.2">
      <c r="A196" s="8">
        <v>187</v>
      </c>
      <c r="B196" s="9">
        <f>$J$3*'Punto de Medida'!C196</f>
        <v>685.21809180000002</v>
      </c>
      <c r="C196" s="20">
        <f>$J$4*'Punto de Medida'!D196</f>
        <v>127.00383064789999</v>
      </c>
      <c r="D196" s="9">
        <f ca="1">IF($I$13="SI",B196,'Energía Transada'!B196*'Energía Transada'!$I$15)</f>
        <v>685.21809180000002</v>
      </c>
      <c r="E196" s="20">
        <f ca="1">IF($I$13="SI",'Energía Transada'!C196*'Energía Transada'!$I$16,0)</f>
        <v>45.896269838289591</v>
      </c>
    </row>
    <row r="197" spans="1:5" x14ac:dyDescent="0.2">
      <c r="A197" s="8">
        <v>188</v>
      </c>
      <c r="B197" s="9">
        <f>$J$3*'Punto de Medida'!C197</f>
        <v>420.13559053270001</v>
      </c>
      <c r="C197" s="20">
        <f>$J$4*'Punto de Medida'!D197</f>
        <v>205.54233478040001</v>
      </c>
      <c r="D197" s="9">
        <f ca="1">IF($I$13="SI",B197,'Energía Transada'!B197*'Energía Transada'!$I$15)</f>
        <v>420.13559053270001</v>
      </c>
      <c r="E197" s="20">
        <f ca="1">IF($I$13="SI",'Energía Transada'!C197*'Energía Transada'!$I$16,0)</f>
        <v>74.278282884448416</v>
      </c>
    </row>
    <row r="198" spans="1:5" x14ac:dyDescent="0.2">
      <c r="A198" s="8">
        <v>189</v>
      </c>
      <c r="B198" s="9">
        <f>$J$3*'Punto de Medida'!C198</f>
        <v>329.44868447599998</v>
      </c>
      <c r="C198" s="20">
        <f>$J$4*'Punto de Medida'!D198</f>
        <v>387.6114109769</v>
      </c>
      <c r="D198" s="9">
        <f ca="1">IF($I$13="SI",B198,'Energía Transada'!B198*'Energía Transada'!$I$15)</f>
        <v>329.44868447599998</v>
      </c>
      <c r="E198" s="20">
        <f ca="1">IF($I$13="SI",'Energía Transada'!C198*'Energía Transada'!$I$16,0)</f>
        <v>140.07386879468208</v>
      </c>
    </row>
    <row r="199" spans="1:5" x14ac:dyDescent="0.2">
      <c r="A199" s="8">
        <v>190</v>
      </c>
      <c r="B199" s="9">
        <f>$J$3*'Punto de Medida'!C199</f>
        <v>522.42240633990002</v>
      </c>
      <c r="C199" s="20">
        <f>$J$4*'Punto de Medida'!D199</f>
        <v>201.77596456240002</v>
      </c>
      <c r="D199" s="9">
        <f ca="1">IF($I$13="SI",B199,'Energía Transada'!B199*'Energía Transada'!$I$15)</f>
        <v>522.42240633990002</v>
      </c>
      <c r="E199" s="20">
        <f ca="1">IF($I$13="SI",'Energía Transada'!C199*'Energía Transada'!$I$16,0)</f>
        <v>72.917203120520185</v>
      </c>
    </row>
    <row r="200" spans="1:5" x14ac:dyDescent="0.2">
      <c r="A200" s="8">
        <v>191</v>
      </c>
      <c r="B200" s="9">
        <f>$J$3*'Punto de Medida'!C200</f>
        <v>390.38602356999996</v>
      </c>
      <c r="C200" s="20">
        <f>$J$4*'Punto de Medida'!D200</f>
        <v>109.5122346565</v>
      </c>
      <c r="D200" s="9">
        <f ca="1">IF($I$13="SI",B200,'Energía Transada'!B200*'Energía Transada'!$I$15)</f>
        <v>390.38602356999996</v>
      </c>
      <c r="E200" s="20">
        <f ca="1">IF($I$13="SI",'Energía Transada'!C200*'Energía Transada'!$I$16,0)</f>
        <v>39.575208454327999</v>
      </c>
    </row>
    <row r="201" spans="1:5" x14ac:dyDescent="0.2">
      <c r="A201" s="8">
        <v>192</v>
      </c>
      <c r="B201" s="9">
        <f>$J$3*'Punto de Medida'!C201</f>
        <v>13.846188816599998</v>
      </c>
      <c r="C201" s="20">
        <f>$J$4*'Punto de Medida'!D201</f>
        <v>202.35141955680001</v>
      </c>
      <c r="D201" s="9">
        <f ca="1">IF($I$13="SI",B201,'Energía Transada'!B201*'Energía Transada'!$I$15)</f>
        <v>13.846188816599998</v>
      </c>
      <c r="E201" s="20">
        <f ca="1">IF($I$13="SI",'Energía Transada'!C201*'Energía Transada'!$I$16,0)</f>
        <v>73.125159349620034</v>
      </c>
    </row>
    <row r="202" spans="1:5" x14ac:dyDescent="0.2">
      <c r="A202" s="8">
        <v>193</v>
      </c>
      <c r="B202" s="9">
        <f>$J$3*'Punto de Medida'!C202</f>
        <v>51.768808704699993</v>
      </c>
      <c r="C202" s="20">
        <f>$J$4*'Punto de Medida'!D202</f>
        <v>120.37404624549997</v>
      </c>
      <c r="D202" s="9">
        <f ca="1">IF($I$13="SI",B202,'Energía Transada'!B202*'Energía Transada'!$I$15)</f>
        <v>51.768808704699993</v>
      </c>
      <c r="E202" s="20">
        <f ca="1">IF($I$13="SI",'Energía Transada'!C202*'Energía Transada'!$I$16,0)</f>
        <v>43.500417899415289</v>
      </c>
    </row>
    <row r="203" spans="1:5" x14ac:dyDescent="0.2">
      <c r="A203" s="8">
        <v>194</v>
      </c>
      <c r="B203" s="9">
        <f>$J$3*'Punto de Medida'!C203</f>
        <v>181.51499722240001</v>
      </c>
      <c r="C203" s="20">
        <f>$J$4*'Punto de Medida'!D203</f>
        <v>79.793691683600002</v>
      </c>
      <c r="D203" s="9">
        <f ca="1">IF($I$13="SI",B203,'Energía Transada'!B203*'Energía Transada'!$I$15)</f>
        <v>181.51499722240001</v>
      </c>
      <c r="E203" s="20">
        <f ca="1">IF($I$13="SI",'Energía Transada'!C203*'Energía Transada'!$I$16,0)</f>
        <v>28.835609022351523</v>
      </c>
    </row>
    <row r="204" spans="1:5" x14ac:dyDescent="0.2">
      <c r="A204" s="8">
        <v>195</v>
      </c>
      <c r="B204" s="9">
        <f>$J$3*'Punto de Medida'!C204</f>
        <v>74.345409027599999</v>
      </c>
      <c r="C204" s="20">
        <f>$J$4*'Punto de Medida'!D204</f>
        <v>27.488968766899998</v>
      </c>
      <c r="D204" s="9">
        <f ca="1">IF($I$13="SI",B204,'Energía Transada'!B204*'Energía Transada'!$I$15)</f>
        <v>74.345409027599999</v>
      </c>
      <c r="E204" s="20">
        <f ca="1">IF($I$13="SI",'Energía Transada'!C204*'Energía Transada'!$I$16,0)</f>
        <v>9.9338824794952618</v>
      </c>
    </row>
    <row r="205" spans="1:5" x14ac:dyDescent="0.2">
      <c r="A205" s="8">
        <v>196</v>
      </c>
      <c r="B205" s="9">
        <f>$J$3*'Punto de Medida'!C205</f>
        <v>158.9128759978</v>
      </c>
      <c r="C205" s="20">
        <f>$J$4*'Punto de Medida'!D205</f>
        <v>0</v>
      </c>
      <c r="D205" s="9">
        <f ca="1">IF($I$13="SI",B205,'Energía Transada'!B205*'Energía Transada'!$I$15)</f>
        <v>158.9128759978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49.254790964400001</v>
      </c>
      <c r="C206" s="20">
        <f>$J$4*'Punto de Medida'!D206</f>
        <v>12.852423232500001</v>
      </c>
      <c r="D206" s="9">
        <f ca="1">IF($I$13="SI",B206,'Energía Transada'!B206*'Energía Transada'!$I$15)</f>
        <v>49.254790964400001</v>
      </c>
      <c r="E206" s="20">
        <f ca="1">IF($I$13="SI",'Energía Transada'!C206*'Energía Transada'!$I$16,0)</f>
        <v>4.6445708113330504</v>
      </c>
    </row>
    <row r="207" spans="1:5" x14ac:dyDescent="0.2">
      <c r="A207" s="8">
        <v>198</v>
      </c>
      <c r="B207" s="9">
        <f>$J$3*'Punto de Medida'!C207</f>
        <v>44.867724731399989</v>
      </c>
      <c r="C207" s="20">
        <f>$J$4*'Punto de Medida'!D207</f>
        <v>21.541792467</v>
      </c>
      <c r="D207" s="9">
        <f ca="1">IF($I$13="SI",B207,'Energía Transada'!B207*'Energía Transada'!$I$15)</f>
        <v>44.867724731399989</v>
      </c>
      <c r="E207" s="20">
        <f ca="1">IF($I$13="SI",'Energía Transada'!C207*'Energía Transada'!$I$16,0)</f>
        <v>7.7847094439762401</v>
      </c>
    </row>
    <row r="208" spans="1:5" x14ac:dyDescent="0.2">
      <c r="A208" s="8">
        <v>199</v>
      </c>
      <c r="B208" s="9">
        <f>$J$3*'Punto de Medida'!C208</f>
        <v>57.178523361000003</v>
      </c>
      <c r="C208" s="20">
        <f>$J$4*'Punto de Medida'!D208</f>
        <v>220.20290080680002</v>
      </c>
      <c r="D208" s="9">
        <f ca="1">IF($I$13="SI",B208,'Energía Transada'!B208*'Energía Transada'!$I$15)</f>
        <v>57.178523361000003</v>
      </c>
      <c r="E208" s="20">
        <f ca="1">IF($I$13="SI",'Energía Transada'!C208*'Energía Transada'!$I$16,0)</f>
        <v>79.576275007183185</v>
      </c>
    </row>
    <row r="209" spans="1:5" x14ac:dyDescent="0.2">
      <c r="A209" s="8">
        <v>200</v>
      </c>
      <c r="B209" s="9">
        <f>$J$3*'Punto de Medida'!C209</f>
        <v>47.484502971200001</v>
      </c>
      <c r="C209" s="20">
        <f>$J$4*'Punto de Medida'!D209</f>
        <v>279.39274584380001</v>
      </c>
      <c r="D209" s="9">
        <f ca="1">IF($I$13="SI",B209,'Energía Transada'!B209*'Energía Transada'!$I$15)</f>
        <v>47.484502971200001</v>
      </c>
      <c r="E209" s="20">
        <f ca="1">IF($I$13="SI",'Energía Transada'!C209*'Energía Transada'!$I$16,0)</f>
        <v>100.96612668052417</v>
      </c>
    </row>
    <row r="210" spans="1:5" x14ac:dyDescent="0.2">
      <c r="A210" s="8">
        <v>201</v>
      </c>
      <c r="B210" s="9">
        <f>$J$3*'Punto de Medida'!C210</f>
        <v>20.758688020699999</v>
      </c>
      <c r="C210" s="20">
        <f>$J$4*'Punto de Medida'!D210</f>
        <v>265.4156241892</v>
      </c>
      <c r="D210" s="9">
        <f ca="1">IF($I$13="SI",B210,'Energía Transada'!B210*'Energía Transada'!$I$15)</f>
        <v>20.758688020699999</v>
      </c>
      <c r="E210" s="20">
        <f ca="1">IF($I$13="SI",'Energía Transada'!C210*'Energía Transada'!$I$16,0)</f>
        <v>95.915115669678485</v>
      </c>
    </row>
    <row r="211" spans="1:5" x14ac:dyDescent="0.2">
      <c r="A211" s="8">
        <v>202</v>
      </c>
      <c r="B211" s="9">
        <f>$J$3*'Punto de Medida'!C211</f>
        <v>3.6324393063000002</v>
      </c>
      <c r="C211" s="20">
        <f>$J$4*'Punto de Medida'!D211</f>
        <v>251.56344620209998</v>
      </c>
      <c r="D211" s="9">
        <f ca="1">IF($I$13="SI",B211,'Energía Transada'!B211*'Energía Transada'!$I$15)</f>
        <v>3.6324393063000002</v>
      </c>
      <c r="E211" s="20">
        <f ca="1">IF($I$13="SI",'Energía Transada'!C211*'Energía Transada'!$I$16,0)</f>
        <v>90.909256432987263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146.53533593349999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52.954507628148725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329.30466089010002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119.00314737056624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310.11840018099997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112.06967304778061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354.31474591459994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128.04121815242573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413.46094112489999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149.41529578009897</v>
      </c>
    </row>
    <row r="217" spans="1:5" x14ac:dyDescent="0.2">
      <c r="A217" s="8">
        <v>208</v>
      </c>
      <c r="B217" s="9">
        <f>$J$3*'Punto de Medida'!C217</f>
        <v>0</v>
      </c>
      <c r="C217" s="20">
        <f>$J$4*'Punto de Medida'!D217</f>
        <v>561.57702692450005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202.94105013388784</v>
      </c>
    </row>
    <row r="218" spans="1:5" x14ac:dyDescent="0.2">
      <c r="A218" s="8">
        <v>209</v>
      </c>
      <c r="B218" s="9">
        <f>$J$3*'Punto de Medida'!C218</f>
        <v>0</v>
      </c>
      <c r="C218" s="20">
        <f>$J$4*'Punto de Medida'!D218</f>
        <v>723.3085246971001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261.38710192031658</v>
      </c>
    </row>
    <row r="219" spans="1:5" x14ac:dyDescent="0.2">
      <c r="A219" s="8">
        <v>210</v>
      </c>
      <c r="B219" s="9">
        <f>$J$3*'Punto de Medida'!C219</f>
        <v>1.9933760809999999</v>
      </c>
      <c r="C219" s="20">
        <f>$J$4*'Punto de Medida'!D219</f>
        <v>650.29185296370008</v>
      </c>
      <c r="D219" s="9">
        <f ca="1">IF($I$13="SI",B219,'Energía Transada'!B219*'Energía Transada'!$I$15)</f>
        <v>1.9933760809999999</v>
      </c>
      <c r="E219" s="20">
        <f ca="1">IF($I$13="SI",'Energía Transada'!C219*'Energía Transada'!$I$16,0)</f>
        <v>235.00055238496716</v>
      </c>
    </row>
    <row r="220" spans="1:5" x14ac:dyDescent="0.2">
      <c r="A220" s="8">
        <v>211</v>
      </c>
      <c r="B220" s="9">
        <f>$J$3*'Punto de Medida'!C220</f>
        <v>7.3603768401999989</v>
      </c>
      <c r="C220" s="20">
        <f>$J$4*'Punto de Medida'!D220</f>
        <v>1174.6484943521</v>
      </c>
      <c r="D220" s="9">
        <f ca="1">IF($I$13="SI",B220,'Energía Transada'!B220*'Energía Transada'!$I$15)</f>
        <v>7.3603768401999989</v>
      </c>
      <c r="E220" s="20">
        <f ca="1">IF($I$13="SI",'Energía Transada'!C220*'Energía Transada'!$I$16,0)</f>
        <v>424.49100934118957</v>
      </c>
    </row>
    <row r="221" spans="1:5" x14ac:dyDescent="0.2">
      <c r="A221" s="8">
        <v>212</v>
      </c>
      <c r="B221" s="9">
        <f>$J$3*'Punto de Medida'!C221</f>
        <v>53.3725887656</v>
      </c>
      <c r="C221" s="20">
        <f>$J$4*'Punto de Medida'!D221</f>
        <v>1137.0540352528999</v>
      </c>
      <c r="D221" s="9">
        <f ca="1">IF($I$13="SI",B221,'Energía Transada'!B221*'Energía Transada'!$I$15)</f>
        <v>53.3725887656</v>
      </c>
      <c r="E221" s="20">
        <f ca="1">IF($I$13="SI",'Energía Transada'!C221*'Energía Transada'!$I$16,0)</f>
        <v>410.90523456227771</v>
      </c>
    </row>
    <row r="222" spans="1:5" x14ac:dyDescent="0.2">
      <c r="A222" s="8">
        <v>213</v>
      </c>
      <c r="B222" s="9">
        <f>$J$3*'Punto de Medida'!C222</f>
        <v>127.9247225101</v>
      </c>
      <c r="C222" s="20">
        <f>$J$4*'Punto de Medida'!D222</f>
        <v>1188.6687475558999</v>
      </c>
      <c r="D222" s="9">
        <f ca="1">IF($I$13="SI",B222,'Energía Transada'!B222*'Energía Transada'!$I$15)</f>
        <v>127.9247225101</v>
      </c>
      <c r="E222" s="20">
        <f ca="1">IF($I$13="SI",'Energía Transada'!C222*'Energía Transada'!$I$16,0)</f>
        <v>429.55760710410817</v>
      </c>
    </row>
    <row r="223" spans="1:5" x14ac:dyDescent="0.2">
      <c r="A223" s="8">
        <v>214</v>
      </c>
      <c r="B223" s="9">
        <f>$J$3*'Punto de Medida'!C223</f>
        <v>160.79057187500001</v>
      </c>
      <c r="C223" s="20">
        <f>$J$4*'Punto de Medida'!D223</f>
        <v>1079.1252572535</v>
      </c>
      <c r="D223" s="9">
        <f ca="1">IF($I$13="SI",B223,'Energía Transada'!B223*'Energía Transada'!$I$15)</f>
        <v>160.79057187500001</v>
      </c>
      <c r="E223" s="20">
        <f ca="1">IF($I$13="SI",'Energía Transada'!C223*'Energía Transada'!$I$16,0)</f>
        <v>389.97110357662467</v>
      </c>
    </row>
    <row r="224" spans="1:5" x14ac:dyDescent="0.2">
      <c r="A224" s="8">
        <v>215</v>
      </c>
      <c r="B224" s="9">
        <f>$J$3*'Punto de Medida'!C224</f>
        <v>146.11572302429997</v>
      </c>
      <c r="C224" s="20">
        <f>$J$4*'Punto de Medida'!D224</f>
        <v>878.13657267780002</v>
      </c>
      <c r="D224" s="9">
        <f ca="1">IF($I$13="SI",B224,'Energía Transada'!B224*'Energía Transada'!$I$15)</f>
        <v>146.11572302429997</v>
      </c>
      <c r="E224" s="20">
        <f ca="1">IF($I$13="SI",'Energía Transada'!C224*'Energía Transada'!$I$16,0)</f>
        <v>317.33840537633836</v>
      </c>
    </row>
    <row r="225" spans="1:5" x14ac:dyDescent="0.2">
      <c r="A225" s="8">
        <v>216</v>
      </c>
      <c r="B225" s="9">
        <f>$J$3*'Punto de Medida'!C225</f>
        <v>95.353363477900004</v>
      </c>
      <c r="C225" s="20">
        <f>$J$4*'Punto de Medida'!D225</f>
        <v>1160.6971421875</v>
      </c>
      <c r="D225" s="9">
        <f ca="1">IF($I$13="SI",B225,'Energía Transada'!B225*'Energía Transada'!$I$15)</f>
        <v>95.353363477900004</v>
      </c>
      <c r="E225" s="20">
        <f ca="1">IF($I$13="SI",'Energía Transada'!C225*'Energía Transada'!$I$16,0)</f>
        <v>419.44931083265664</v>
      </c>
    </row>
    <row r="226" spans="1:5" x14ac:dyDescent="0.2">
      <c r="A226" s="8">
        <v>217</v>
      </c>
      <c r="B226" s="9">
        <f>$J$3*'Punto de Medida'!C226</f>
        <v>5.9933037843000001</v>
      </c>
      <c r="C226" s="20">
        <f>$J$4*'Punto de Medida'!D226</f>
        <v>1000.8357908257</v>
      </c>
      <c r="D226" s="9">
        <f ca="1">IF($I$13="SI",B226,'Energía Transada'!B226*'Energía Transada'!$I$15)</f>
        <v>5.9933037843000001</v>
      </c>
      <c r="E226" s="20">
        <f ca="1">IF($I$13="SI",'Energía Transada'!C226*'Energía Transada'!$I$16,0)</f>
        <v>361.67908704188221</v>
      </c>
    </row>
    <row r="227" spans="1:5" x14ac:dyDescent="0.2">
      <c r="A227" s="8">
        <v>218</v>
      </c>
      <c r="B227" s="9">
        <f>$J$3*'Punto de Medida'!C227</f>
        <v>4.2485235104000001</v>
      </c>
      <c r="C227" s="20">
        <f>$J$4*'Punto de Medida'!D227</f>
        <v>871.91933453630008</v>
      </c>
      <c r="D227" s="9">
        <f ca="1">IF($I$13="SI",B227,'Energía Transada'!B227*'Energía Transada'!$I$15)</f>
        <v>4.2485235104000001</v>
      </c>
      <c r="E227" s="20">
        <f ca="1">IF($I$13="SI",'Energía Transada'!C227*'Energía Transada'!$I$16,0)</f>
        <v>315.09163818880148</v>
      </c>
    </row>
    <row r="228" spans="1:5" x14ac:dyDescent="0.2">
      <c r="A228" s="8">
        <v>219</v>
      </c>
      <c r="B228" s="9">
        <f>$J$3*'Punto de Medida'!C228</f>
        <v>0</v>
      </c>
      <c r="C228" s="20">
        <f>$J$4*'Punto de Medida'!D228</f>
        <v>1164.8087517238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420.93515216346555</v>
      </c>
    </row>
    <row r="229" spans="1:5" x14ac:dyDescent="0.2">
      <c r="A229" s="8">
        <v>220</v>
      </c>
      <c r="B229" s="9">
        <f>$J$3*'Punto de Medida'!C229</f>
        <v>0</v>
      </c>
      <c r="C229" s="20">
        <f>$J$4*'Punto de Medida'!D229</f>
        <v>1058.6024177464999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382.55462034886654</v>
      </c>
    </row>
    <row r="230" spans="1:5" x14ac:dyDescent="0.2">
      <c r="A230" s="8">
        <v>221</v>
      </c>
      <c r="B230" s="9">
        <f>$J$3*'Punto de Medida'!C230</f>
        <v>0</v>
      </c>
      <c r="C230" s="20">
        <f>$J$4*'Punto de Medida'!D230</f>
        <v>1032.2310682266998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373.02461981749587</v>
      </c>
    </row>
    <row r="231" spans="1:5" x14ac:dyDescent="0.2">
      <c r="A231" s="8">
        <v>222</v>
      </c>
      <c r="B231" s="9">
        <f>$J$3*'Punto de Medida'!C231</f>
        <v>0</v>
      </c>
      <c r="C231" s="20">
        <f>$J$4*'Punto de Medida'!D231</f>
        <v>1122.4639908688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405.6327273426985</v>
      </c>
    </row>
    <row r="232" spans="1:5" x14ac:dyDescent="0.2">
      <c r="A232" s="8">
        <v>223</v>
      </c>
      <c r="B232" s="9">
        <f>$J$3*'Punto de Medida'!C232</f>
        <v>0</v>
      </c>
      <c r="C232" s="20">
        <f>$J$4*'Punto de Medida'!D232</f>
        <v>908.60035977640007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328.34731893304667</v>
      </c>
    </row>
    <row r="233" spans="1:5" x14ac:dyDescent="0.2">
      <c r="A233" s="8">
        <v>224</v>
      </c>
      <c r="B233" s="9">
        <f>$J$3*'Punto de Medida'!C233</f>
        <v>2.3338411999999998E-3</v>
      </c>
      <c r="C233" s="20">
        <f>$J$4*'Punto de Medida'!D233</f>
        <v>923.56689791789995</v>
      </c>
      <c r="D233" s="9">
        <f ca="1">IF($I$13="SI",B233,'Energía Transada'!B233*'Energía Transada'!$I$15)</f>
        <v>2.3338411999999998E-3</v>
      </c>
      <c r="E233" s="20">
        <f ca="1">IF($I$13="SI",'Energía Transada'!C233*'Energía Transada'!$I$16,0)</f>
        <v>333.75588235655226</v>
      </c>
    </row>
    <row r="234" spans="1:5" x14ac:dyDescent="0.2">
      <c r="A234" s="8">
        <v>225</v>
      </c>
      <c r="B234" s="9">
        <f>$J$3*'Punto de Medida'!C234</f>
        <v>5.9582949999999993E-4</v>
      </c>
      <c r="C234" s="20">
        <f>$J$4*'Punto de Medida'!D234</f>
        <v>940.9694488783</v>
      </c>
      <c r="D234" s="9">
        <f ca="1">IF($I$13="SI",B234,'Energía Transada'!B234*'Energía Transada'!$I$15)</f>
        <v>5.9582949999999993E-4</v>
      </c>
      <c r="E234" s="20">
        <f ca="1">IF($I$13="SI",'Energía Transada'!C234*'Energía Transada'!$I$16,0)</f>
        <v>340.04476490976771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544.03767341779997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196.60273027986406</v>
      </c>
    </row>
    <row r="236" spans="1:5" x14ac:dyDescent="0.2">
      <c r="A236" s="8">
        <v>227</v>
      </c>
      <c r="B236" s="9">
        <f>$J$3*'Punto de Medida'!C236</f>
        <v>0.60454408290000006</v>
      </c>
      <c r="C236" s="20">
        <f>$J$4*'Punto de Medida'!D236</f>
        <v>589.18262950650001</v>
      </c>
      <c r="D236" s="9">
        <f ca="1">IF($I$13="SI",B236,'Energía Transada'!B236*'Energía Transada'!$I$15)</f>
        <v>0.60454408290000006</v>
      </c>
      <c r="E236" s="20">
        <f ca="1">IF($I$13="SI",'Energía Transada'!C236*'Energía Transada'!$I$16,0)</f>
        <v>212.91708139757952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400.33784347049993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144.67290944428549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161.44451874999999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58.342344153422765</v>
      </c>
    </row>
    <row r="239" spans="1:5" x14ac:dyDescent="0.2">
      <c r="A239" s="8">
        <v>230</v>
      </c>
      <c r="B239" s="9">
        <f>$J$3*'Punto de Medida'!C239</f>
        <v>0</v>
      </c>
      <c r="C239" s="20">
        <f>$J$4*'Punto de Medida'!D239</f>
        <v>161.31739689470001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58.296405232183716</v>
      </c>
    </row>
    <row r="240" spans="1:5" x14ac:dyDescent="0.2">
      <c r="A240" s="8">
        <v>231</v>
      </c>
      <c r="B240" s="9">
        <f>$J$3*'Punto de Medida'!C240</f>
        <v>0</v>
      </c>
      <c r="C240" s="20">
        <f>$J$4*'Punto de Medida'!D240</f>
        <v>214.47559631229998</v>
      </c>
      <c r="D240" s="9">
        <f ca="1">IF($I$13="SI",B240,'Energía Transada'!B240*'Energía Transada'!$I$15)</f>
        <v>0</v>
      </c>
      <c r="E240" s="20">
        <f ca="1">IF($I$13="SI",'Energía Transada'!C240*'Energía Transada'!$I$16,0)</f>
        <v>77.506558596389496</v>
      </c>
    </row>
    <row r="241" spans="1:5" x14ac:dyDescent="0.2">
      <c r="A241" s="8">
        <v>232</v>
      </c>
      <c r="B241" s="9">
        <f>$J$3*'Punto de Medida'!C241</f>
        <v>0</v>
      </c>
      <c r="C241" s="20">
        <f>$J$4*'Punto de Medida'!D241</f>
        <v>238.00375321950006</v>
      </c>
      <c r="D241" s="9">
        <f ca="1">IF($I$13="SI",B241,'Energía Transada'!B241*'Energía Transada'!$I$15)</f>
        <v>0</v>
      </c>
      <c r="E241" s="20">
        <f ca="1">IF($I$13="SI",'Energía Transada'!C241*'Energía Transada'!$I$16,0)</f>
        <v>86.009094564806176</v>
      </c>
    </row>
    <row r="242" spans="1:5" x14ac:dyDescent="0.2">
      <c r="A242" s="8">
        <v>233</v>
      </c>
      <c r="B242" s="9">
        <f>$J$3*'Punto de Medida'!C242</f>
        <v>0</v>
      </c>
      <c r="C242" s="20">
        <f>$J$4*'Punto de Medida'!D242</f>
        <v>341.92542153639999</v>
      </c>
      <c r="D242" s="9">
        <f ca="1">IF($I$13="SI",B242,'Energía Transada'!B242*'Energía Transada'!$I$15)</f>
        <v>0</v>
      </c>
      <c r="E242" s="20">
        <f ca="1">IF($I$13="SI",'Energía Transada'!C242*'Energía Transada'!$I$16,0)</f>
        <v>123.56400063957453</v>
      </c>
    </row>
    <row r="243" spans="1:5" x14ac:dyDescent="0.2">
      <c r="A243" s="8">
        <v>234</v>
      </c>
      <c r="B243" s="9">
        <f>$J$3*'Punto de Medida'!C243</f>
        <v>1.7702540100000001E-2</v>
      </c>
      <c r="C243" s="20">
        <f>$J$4*'Punto de Medida'!D243</f>
        <v>311.87584578100001</v>
      </c>
      <c r="D243" s="9">
        <f ca="1">IF($I$13="SI",B243,'Energía Transada'!B243*'Energía Transada'!$I$15)</f>
        <v>1.7702540100000001E-2</v>
      </c>
      <c r="E243" s="20">
        <f ca="1">IF($I$13="SI",'Energía Transada'!C243*'Energía Transada'!$I$16,0)</f>
        <v>112.70477355673562</v>
      </c>
    </row>
    <row r="244" spans="1:5" x14ac:dyDescent="0.2">
      <c r="A244" s="8">
        <v>235</v>
      </c>
      <c r="B244" s="9">
        <f>$J$3*'Punto de Medida'!C244</f>
        <v>18.7754945412</v>
      </c>
      <c r="C244" s="20">
        <f>$J$4*'Punto de Medida'!D244</f>
        <v>693.49296332249992</v>
      </c>
      <c r="D244" s="9">
        <f ca="1">IF($I$13="SI",B244,'Energía Transada'!B244*'Energía Transada'!$I$15)</f>
        <v>18.7754945412</v>
      </c>
      <c r="E244" s="20">
        <f ca="1">IF($I$13="SI",'Energía Transada'!C244*'Energía Transada'!$I$16,0)</f>
        <v>250.61244226440041</v>
      </c>
    </row>
    <row r="245" spans="1:5" x14ac:dyDescent="0.2">
      <c r="A245" s="8">
        <v>236</v>
      </c>
      <c r="B245" s="9">
        <f>$J$3*'Punto de Medida'!C245</f>
        <v>24.768250143099998</v>
      </c>
      <c r="C245" s="20">
        <f>$J$4*'Punto de Medida'!D245</f>
        <v>691.28195224339993</v>
      </c>
      <c r="D245" s="9">
        <f ca="1">IF($I$13="SI",B245,'Energía Transada'!B245*'Energía Transada'!$I$15)</f>
        <v>24.768250143099998</v>
      </c>
      <c r="E245" s="20">
        <f ca="1">IF($I$13="SI",'Energía Transada'!C245*'Energía Transada'!$I$16,0)</f>
        <v>249.81343359998343</v>
      </c>
    </row>
    <row r="246" spans="1:5" x14ac:dyDescent="0.2">
      <c r="A246" s="8">
        <v>237</v>
      </c>
      <c r="B246" s="9">
        <f>$J$3*'Punto de Medida'!C246</f>
        <v>63.538013908699995</v>
      </c>
      <c r="C246" s="20">
        <f>$J$4*'Punto de Medida'!D246</f>
        <v>335.03147339809993</v>
      </c>
      <c r="D246" s="9">
        <f ca="1">IF($I$13="SI",B246,'Energía Transada'!B246*'Energía Transada'!$I$15)</f>
        <v>63.538013908699995</v>
      </c>
      <c r="E246" s="20">
        <f ca="1">IF($I$13="SI",'Energía Transada'!C246*'Energía Transada'!$I$16,0)</f>
        <v>121.07268598872919</v>
      </c>
    </row>
    <row r="247" spans="1:5" x14ac:dyDescent="0.2">
      <c r="A247" s="8">
        <v>238</v>
      </c>
      <c r="B247" s="9">
        <f>$J$3*'Punto de Medida'!C247</f>
        <v>1.8991674708999999</v>
      </c>
      <c r="C247" s="20">
        <f>$J$4*'Punto de Medida'!D247</f>
        <v>134.64863526459999</v>
      </c>
      <c r="D247" s="9">
        <f ca="1">IF($I$13="SI",B247,'Energía Transada'!B247*'Energía Transada'!$I$15)</f>
        <v>1.8991674708999999</v>
      </c>
      <c r="E247" s="20">
        <f ca="1">IF($I$13="SI",'Energía Transada'!C247*'Energía Transada'!$I$16,0)</f>
        <v>48.658926789336974</v>
      </c>
    </row>
    <row r="248" spans="1:5" x14ac:dyDescent="0.2">
      <c r="A248" s="8">
        <v>239</v>
      </c>
      <c r="B248" s="9">
        <f>$J$3*'Punto de Medida'!C248</f>
        <v>0</v>
      </c>
      <c r="C248" s="20">
        <f>$J$4*'Punto de Medida'!D248</f>
        <v>93.662885076600006</v>
      </c>
      <c r="D248" s="9">
        <f ca="1">IF($I$13="SI",B248,'Energía Transada'!B248*'Energía Transada'!$I$15)</f>
        <v>0</v>
      </c>
      <c r="E248" s="20">
        <f ca="1">IF($I$13="SI",'Energía Transada'!C248*'Energía Transada'!$I$16,0)</f>
        <v>33.847617236255552</v>
      </c>
    </row>
    <row r="249" spans="1:5" x14ac:dyDescent="0.2">
      <c r="A249" s="8">
        <v>240</v>
      </c>
      <c r="B249" s="9">
        <f>$J$3*'Punto de Medida'!C249</f>
        <v>0</v>
      </c>
      <c r="C249" s="20">
        <f>$J$4*'Punto de Medida'!D249</f>
        <v>27.5966988116</v>
      </c>
      <c r="D249" s="9">
        <f ca="1">IF($I$13="SI",B249,'Energía Transada'!B249*'Energía Transada'!$I$15)</f>
        <v>0</v>
      </c>
      <c r="E249" s="20">
        <f ca="1">IF($I$13="SI",'Energía Transada'!C249*'Energía Transada'!$I$16,0)</f>
        <v>9.9728136453980447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8.3359103582999996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3.0124067061646236</v>
      </c>
    </row>
    <row r="251" spans="1:5" x14ac:dyDescent="0.2">
      <c r="A251" s="8">
        <v>242</v>
      </c>
      <c r="B251" s="9">
        <f>$J$3*'Punto de Medida'!C251</f>
        <v>28.286635271100003</v>
      </c>
      <c r="C251" s="20">
        <f>$J$4*'Punto de Medida'!D251</f>
        <v>0</v>
      </c>
      <c r="D251" s="9">
        <f ca="1">IF($I$13="SI",B251,'Energía Transada'!B251*'Energía Transada'!$I$15)</f>
        <v>28.286635271100003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295.83889775189999</v>
      </c>
      <c r="C252" s="20">
        <f>$J$4*'Punto de Medida'!D252</f>
        <v>0</v>
      </c>
      <c r="D252" s="9">
        <f ca="1">IF($I$13="SI",B252,'Energía Transada'!B252*'Energía Transada'!$I$15)</f>
        <v>295.83889775189999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168.64509677859999</v>
      </c>
      <c r="C253" s="20">
        <f>$J$4*'Punto de Medida'!D253</f>
        <v>0</v>
      </c>
      <c r="D253" s="9">
        <f ca="1">IF($I$13="SI",B253,'Energía Transada'!B253*'Energía Transada'!$I$15)</f>
        <v>168.64509677859999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6.4466755493999992</v>
      </c>
      <c r="C254" s="20">
        <f>$J$4*'Punto de Medida'!D254</f>
        <v>0</v>
      </c>
      <c r="D254" s="9">
        <f ca="1">IF($I$13="SI",B254,'Energía Transada'!B254*'Energía Transada'!$I$15)</f>
        <v>6.4466755493999992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37.725973715199991</v>
      </c>
      <c r="C255" s="20">
        <f>$J$4*'Punto de Medida'!D255</f>
        <v>0</v>
      </c>
      <c r="D255" s="9">
        <f ca="1">IF($I$13="SI",B255,'Energía Transada'!B255*'Energía Transada'!$I$15)</f>
        <v>37.725973715199991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98.443756491800002</v>
      </c>
      <c r="C256" s="20">
        <f>$J$4*'Punto de Medida'!D256</f>
        <v>0</v>
      </c>
      <c r="D256" s="9">
        <f ca="1">IF($I$13="SI",B256,'Energía Transada'!B256*'Energía Transada'!$I$15)</f>
        <v>98.443756491800002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242.59935759060002</v>
      </c>
      <c r="C257" s="20">
        <f>$J$4*'Punto de Medida'!D257</f>
        <v>0</v>
      </c>
      <c r="D257" s="9">
        <f ca="1">IF($I$13="SI",B257,'Energía Transada'!B257*'Energía Transada'!$I$15)</f>
        <v>242.59935759060002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545.33101049999993</v>
      </c>
      <c r="C258" s="20">
        <f>$J$4*'Punto de Medida'!D258</f>
        <v>0</v>
      </c>
      <c r="D258" s="9">
        <f ca="1">IF($I$13="SI",B258,'Energía Transada'!B258*'Energía Transada'!$I$15)</f>
        <v>545.33101049999993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546.25553330000002</v>
      </c>
      <c r="C259" s="20">
        <f>$J$4*'Punto de Medida'!D259</f>
        <v>0</v>
      </c>
      <c r="D259" s="9">
        <f ca="1">IF($I$13="SI",B259,'Energía Transada'!B259*'Energía Transada'!$I$15)</f>
        <v>546.25553330000002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800.62401179999995</v>
      </c>
      <c r="C260" s="20">
        <f>$J$4*'Punto de Medida'!D260</f>
        <v>0</v>
      </c>
      <c r="D260" s="9">
        <f ca="1">IF($I$13="SI",B260,'Energía Transada'!B260*'Energía Transada'!$I$15)</f>
        <v>800.62401179999995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714.55877579999981</v>
      </c>
      <c r="C261" s="20">
        <f>$J$4*'Punto de Medida'!D261</f>
        <v>0</v>
      </c>
      <c r="D261" s="9">
        <f ca="1">IF($I$13="SI",B261,'Energía Transada'!B261*'Energía Transada'!$I$15)</f>
        <v>714.55877579999981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525.5133294318</v>
      </c>
      <c r="C262" s="20">
        <f>$J$4*'Punto de Medida'!D262</f>
        <v>0</v>
      </c>
      <c r="D262" s="9">
        <f ca="1">IF($I$13="SI",B262,'Energía Transada'!B262*'Energía Transada'!$I$15)</f>
        <v>525.5133294318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300.96221763130001</v>
      </c>
      <c r="C263" s="20">
        <f>$J$4*'Punto de Medida'!D263</f>
        <v>0</v>
      </c>
      <c r="D263" s="9">
        <f ca="1">IF($I$13="SI",B263,'Energía Transada'!B263*'Energía Transada'!$I$15)</f>
        <v>300.96221763130001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57.826930863400001</v>
      </c>
      <c r="C264" s="20">
        <f>$J$4*'Punto de Medida'!D264</f>
        <v>0</v>
      </c>
      <c r="D264" s="9">
        <f ca="1">IF($I$13="SI",B264,'Energía Transada'!B264*'Energía Transada'!$I$15)</f>
        <v>57.826930863400001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2.8157769360999998</v>
      </c>
      <c r="C265" s="20">
        <f>$J$4*'Punto de Medida'!D265</f>
        <v>0</v>
      </c>
      <c r="D265" s="9">
        <f ca="1">IF($I$13="SI",B265,'Energía Transada'!B265*'Energía Transada'!$I$15)</f>
        <v>2.8157769360999998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30.015052035</v>
      </c>
      <c r="C266" s="20">
        <f>$J$4*'Punto de Medida'!D266</f>
        <v>0</v>
      </c>
      <c r="D266" s="9">
        <f ca="1">IF($I$13="SI",B266,'Energía Transada'!B266*'Energía Transada'!$I$15)</f>
        <v>30.015052035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215.71844716729998</v>
      </c>
      <c r="C267" s="20">
        <f>$J$4*'Punto de Medida'!D267</f>
        <v>0</v>
      </c>
      <c r="D267" s="9">
        <f ca="1">IF($I$13="SI",B267,'Energía Transada'!B267*'Energía Transada'!$I$15)</f>
        <v>215.71844716729998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410.96306033360003</v>
      </c>
      <c r="C268" s="20">
        <f>$J$4*'Punto de Medida'!D268</f>
        <v>0</v>
      </c>
      <c r="D268" s="9">
        <f ca="1">IF($I$13="SI",B268,'Energía Transada'!B268*'Energía Transada'!$I$15)</f>
        <v>410.96306033360003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591.84258369999998</v>
      </c>
      <c r="C269" s="20">
        <f>$J$4*'Punto de Medida'!D269</f>
        <v>0</v>
      </c>
      <c r="D269" s="9">
        <f ca="1">IF($I$13="SI",B269,'Energía Transada'!B269*'Energía Transada'!$I$15)</f>
        <v>591.84258369999998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896.38188559999992</v>
      </c>
      <c r="C270" s="20">
        <f>$J$4*'Punto de Medida'!D270</f>
        <v>0</v>
      </c>
      <c r="D270" s="9">
        <f ca="1">IF($I$13="SI",B270,'Energía Transada'!B270*'Energía Transada'!$I$15)</f>
        <v>896.38188559999992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929.20357384999988</v>
      </c>
      <c r="C271" s="20">
        <f>$J$4*'Punto de Medida'!D271</f>
        <v>0</v>
      </c>
      <c r="D271" s="9">
        <f ca="1">IF($I$13="SI",B271,'Energía Transada'!B271*'Energía Transada'!$I$15)</f>
        <v>929.20357384999988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1140.4806993750001</v>
      </c>
      <c r="C272" s="20">
        <f>$J$4*'Punto de Medida'!D272</f>
        <v>0</v>
      </c>
      <c r="D272" s="9">
        <f ca="1">IF($I$13="SI",B272,'Energía Transada'!B272*'Energía Transada'!$I$15)</f>
        <v>1140.4806993750001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755.09623939999994</v>
      </c>
      <c r="C273" s="20">
        <f>$J$4*'Punto de Medida'!D273</f>
        <v>0</v>
      </c>
      <c r="D273" s="9">
        <f ca="1">IF($I$13="SI",B273,'Energía Transada'!B273*'Energía Transada'!$I$15)</f>
        <v>755.09623939999994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457.91464587789994</v>
      </c>
      <c r="C274" s="20">
        <f>$J$4*'Punto de Medida'!D274</f>
        <v>0</v>
      </c>
      <c r="D274" s="9">
        <f ca="1">IF($I$13="SI",B274,'Energía Transada'!B274*'Energía Transada'!$I$15)</f>
        <v>457.91464587789994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440.77098662639992</v>
      </c>
      <c r="C275" s="20">
        <f>$J$4*'Punto de Medida'!D275</f>
        <v>37.186325933499994</v>
      </c>
      <c r="D275" s="9">
        <f ca="1">IF($I$13="SI",B275,'Energía Transada'!B275*'Energía Transada'!$I$15)</f>
        <v>440.77098662639992</v>
      </c>
      <c r="E275" s="20">
        <f ca="1">IF($I$13="SI",'Energía Transada'!C275*'Energía Transada'!$I$16,0)</f>
        <v>13.438284818905361</v>
      </c>
    </row>
    <row r="276" spans="1:5" x14ac:dyDescent="0.2">
      <c r="A276" s="8">
        <v>267</v>
      </c>
      <c r="B276" s="9">
        <f>$J$3*'Punto de Medida'!C276</f>
        <v>516.3530457999999</v>
      </c>
      <c r="C276" s="20">
        <f>$J$4*'Punto de Medida'!D276</f>
        <v>13.093435286199998</v>
      </c>
      <c r="D276" s="9">
        <f ca="1">IF($I$13="SI",B276,'Energía Transada'!B276*'Energía Transada'!$I$15)</f>
        <v>516.3530457999999</v>
      </c>
      <c r="E276" s="20">
        <f ca="1">IF($I$13="SI",'Energía Transada'!C276*'Energía Transada'!$I$16,0)</f>
        <v>4.7316670366552778</v>
      </c>
    </row>
    <row r="277" spans="1:5" x14ac:dyDescent="0.2">
      <c r="A277" s="8">
        <v>268</v>
      </c>
      <c r="B277" s="9">
        <f>$J$3*'Punto de Medida'!C277</f>
        <v>390.33581600279996</v>
      </c>
      <c r="C277" s="20">
        <f>$J$4*'Punto de Medida'!D277</f>
        <v>8.4529860346000003</v>
      </c>
      <c r="D277" s="9">
        <f ca="1">IF($I$13="SI",B277,'Energía Transada'!B277*'Energía Transada'!$I$15)</f>
        <v>390.33581600279996</v>
      </c>
      <c r="E277" s="20">
        <f ca="1">IF($I$13="SI",'Energía Transada'!C277*'Energía Transada'!$I$16,0)</f>
        <v>3.0547151688586496</v>
      </c>
    </row>
    <row r="278" spans="1:5" x14ac:dyDescent="0.2">
      <c r="A278" s="8">
        <v>269</v>
      </c>
      <c r="B278" s="9">
        <f>$J$3*'Punto de Medida'!C278</f>
        <v>361.38148131119999</v>
      </c>
      <c r="C278" s="20">
        <f>$J$4*'Punto de Medida'!D278</f>
        <v>0.1361179028</v>
      </c>
      <c r="D278" s="9">
        <f ca="1">IF($I$13="SI",B278,'Energía Transada'!B278*'Energía Transada'!$I$15)</f>
        <v>361.38148131119999</v>
      </c>
      <c r="E278" s="20">
        <f ca="1">IF($I$13="SI",'Energía Transada'!C278*'Energía Transada'!$I$16,0)</f>
        <v>4.9189886359023563E-2</v>
      </c>
    </row>
    <row r="279" spans="1:5" x14ac:dyDescent="0.2">
      <c r="A279" s="8">
        <v>270</v>
      </c>
      <c r="B279" s="9">
        <f>$J$3*'Punto de Medida'!C279</f>
        <v>444.34824452399994</v>
      </c>
      <c r="C279" s="20">
        <f>$J$4*'Punto de Medida'!D279</f>
        <v>0</v>
      </c>
      <c r="D279" s="9">
        <f ca="1">IF($I$13="SI",B279,'Energía Transada'!B279*'Energía Transada'!$I$15)</f>
        <v>444.34824452399994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446.18045559999996</v>
      </c>
      <c r="C280" s="20">
        <f>$J$4*'Punto de Medida'!D280</f>
        <v>0</v>
      </c>
      <c r="D280" s="9">
        <f ca="1">IF($I$13="SI",B280,'Energía Transada'!B280*'Energía Transada'!$I$15)</f>
        <v>446.18045559999996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511.41751029999995</v>
      </c>
      <c r="C281" s="20">
        <f>$J$4*'Punto de Medida'!D281</f>
        <v>0</v>
      </c>
      <c r="D281" s="9">
        <f ca="1">IF($I$13="SI",B281,'Energía Transada'!B281*'Energía Transada'!$I$15)</f>
        <v>511.41751029999995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657.45654664900007</v>
      </c>
      <c r="C282" s="20">
        <f>$J$4*'Punto de Medida'!D282</f>
        <v>0</v>
      </c>
      <c r="D282" s="9">
        <f ca="1">IF($I$13="SI",B282,'Energía Transada'!B282*'Energía Transada'!$I$15)</f>
        <v>657.45654664900007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784.47400960000004</v>
      </c>
      <c r="C283" s="20">
        <f>$J$4*'Punto de Medida'!D283</f>
        <v>0</v>
      </c>
      <c r="D283" s="9">
        <f ca="1">IF($I$13="SI",B283,'Energía Transada'!B283*'Energía Transada'!$I$15)</f>
        <v>784.47400960000004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664.15270219999991</v>
      </c>
      <c r="C284" s="20">
        <f>$J$4*'Punto de Medida'!D284</f>
        <v>0</v>
      </c>
      <c r="D284" s="9">
        <f ca="1">IF($I$13="SI",B284,'Energía Transada'!B284*'Energía Transada'!$I$15)</f>
        <v>664.15270219999991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623.90340030000004</v>
      </c>
      <c r="C285" s="20">
        <f>$J$4*'Punto de Medida'!D285</f>
        <v>0</v>
      </c>
      <c r="D285" s="9">
        <f ca="1">IF($I$13="SI",B285,'Energía Transada'!B285*'Energía Transada'!$I$15)</f>
        <v>623.90340030000004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782.37675609999997</v>
      </c>
      <c r="C286" s="20">
        <f>$J$4*'Punto de Medida'!D286</f>
        <v>0</v>
      </c>
      <c r="D286" s="9">
        <f ca="1">IF($I$13="SI",B286,'Energía Transada'!B286*'Energía Transada'!$I$15)</f>
        <v>782.37675609999997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728.98921309999992</v>
      </c>
      <c r="C287" s="20">
        <f>$J$4*'Punto de Medida'!D287</f>
        <v>0</v>
      </c>
      <c r="D287" s="9">
        <f ca="1">IF($I$13="SI",B287,'Energía Transada'!B287*'Energía Transada'!$I$15)</f>
        <v>728.98921309999992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587.33796929999994</v>
      </c>
      <c r="C288" s="20">
        <f>$J$4*'Punto de Medida'!D288</f>
        <v>0.12800889640000002</v>
      </c>
      <c r="D288" s="9">
        <f ca="1">IF($I$13="SI",B288,'Energía Transada'!B288*'Energía Transada'!$I$15)</f>
        <v>587.33796929999994</v>
      </c>
      <c r="E288" s="20">
        <f ca="1">IF($I$13="SI",'Energía Transada'!C288*'Energía Transada'!$I$16,0)</f>
        <v>4.6259477536264401E-2</v>
      </c>
    </row>
    <row r="289" spans="1:5" x14ac:dyDescent="0.2">
      <c r="A289" s="8">
        <v>280</v>
      </c>
      <c r="B289" s="9">
        <f>$J$3*'Punto de Medida'!C289</f>
        <v>586.64180590000001</v>
      </c>
      <c r="C289" s="20">
        <f>$J$4*'Punto de Medida'!D289</f>
        <v>0</v>
      </c>
      <c r="D289" s="9">
        <f ca="1">IF($I$13="SI",B289,'Energía Transada'!B289*'Energía Transada'!$I$15)</f>
        <v>586.64180590000001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757.16767914999991</v>
      </c>
      <c r="C290" s="20">
        <f>$J$4*'Punto de Medida'!D290</f>
        <v>0</v>
      </c>
      <c r="D290" s="9">
        <f ca="1">IF($I$13="SI",B290,'Energía Transada'!B290*'Energía Transada'!$I$15)</f>
        <v>757.16767914999991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824.5262603000001</v>
      </c>
      <c r="C291" s="20">
        <f>$J$4*'Punto de Medida'!D291</f>
        <v>0</v>
      </c>
      <c r="D291" s="9">
        <f ca="1">IF($I$13="SI",B291,'Energía Transada'!B291*'Energía Transada'!$I$15)</f>
        <v>824.5262603000001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1096.944057875</v>
      </c>
      <c r="C292" s="20">
        <f>$J$4*'Punto de Medida'!D292</f>
        <v>1.5210834759999998</v>
      </c>
      <c r="D292" s="9">
        <f ca="1">IF($I$13="SI",B292,'Energía Transada'!B292*'Energía Transada'!$I$15)</f>
        <v>1096.944057875</v>
      </c>
      <c r="E292" s="20">
        <f ca="1">IF($I$13="SI",'Energía Transada'!C292*'Energía Transada'!$I$16,0)</f>
        <v>0.54968466151704876</v>
      </c>
    </row>
    <row r="293" spans="1:5" x14ac:dyDescent="0.2">
      <c r="A293" s="8">
        <v>284</v>
      </c>
      <c r="B293" s="9">
        <f>$J$3*'Punto de Medida'!C293</f>
        <v>1111.5270530999999</v>
      </c>
      <c r="C293" s="20">
        <f>$J$4*'Punto de Medida'!D293</f>
        <v>0</v>
      </c>
      <c r="D293" s="9">
        <f ca="1">IF($I$13="SI",B293,'Energía Transada'!B293*'Energía Transada'!$I$15)</f>
        <v>1111.5270530999999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969.95151179999993</v>
      </c>
      <c r="C294" s="20">
        <f>$J$4*'Punto de Medida'!D294</f>
        <v>0</v>
      </c>
      <c r="D294" s="9">
        <f ca="1">IF($I$13="SI",B294,'Energía Transada'!B294*'Energía Transada'!$I$15)</f>
        <v>969.95151179999993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879.3257539</v>
      </c>
      <c r="C295" s="20">
        <f>$J$4*'Punto de Medida'!D295</f>
        <v>0</v>
      </c>
      <c r="D295" s="9">
        <f ca="1">IF($I$13="SI",B295,'Energía Transada'!B295*'Energía Transada'!$I$15)</f>
        <v>879.3257539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875.63850982500003</v>
      </c>
      <c r="C296" s="20">
        <f>$J$4*'Punto de Medida'!D296</f>
        <v>0</v>
      </c>
      <c r="D296" s="9">
        <f ca="1">IF($I$13="SI",B296,'Energía Transada'!B296*'Energía Transada'!$I$15)</f>
        <v>875.63850982500003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897.55621059999999</v>
      </c>
      <c r="C297" s="20">
        <f>$J$4*'Punto de Medida'!D297</f>
        <v>0</v>
      </c>
      <c r="D297" s="9">
        <f ca="1">IF($I$13="SI",B297,'Energía Transada'!B297*'Energía Transada'!$I$15)</f>
        <v>897.55621059999999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802.79836414999977</v>
      </c>
      <c r="C298" s="20">
        <f>$J$4*'Punto de Medida'!D298</f>
        <v>0</v>
      </c>
      <c r="D298" s="9">
        <f ca="1">IF($I$13="SI",B298,'Energía Transada'!B298*'Energía Transada'!$I$15)</f>
        <v>802.79836414999977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808.71739549999995</v>
      </c>
      <c r="C299" s="20">
        <f>$J$4*'Punto de Medida'!D299</f>
        <v>0</v>
      </c>
      <c r="D299" s="9">
        <f ca="1">IF($I$13="SI",B299,'Energía Transada'!B299*'Energía Transada'!$I$15)</f>
        <v>808.71739549999995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927.26176192499986</v>
      </c>
      <c r="C300" s="20">
        <f>$J$4*'Punto de Medida'!D300</f>
        <v>2.8442245127999999</v>
      </c>
      <c r="D300" s="9">
        <f ca="1">IF($I$13="SI",B300,'Energía Transada'!B300*'Energía Transada'!$I$15)</f>
        <v>927.26176192499986</v>
      </c>
      <c r="E300" s="20">
        <f ca="1">IF($I$13="SI",'Energía Transada'!C300*'Energía Transada'!$I$16,0)</f>
        <v>1.0278374680055764</v>
      </c>
    </row>
    <row r="301" spans="1:5" x14ac:dyDescent="0.2">
      <c r="A301" s="8">
        <v>292</v>
      </c>
      <c r="B301" s="9">
        <f>$J$3*'Punto de Medida'!C301</f>
        <v>830.56346512499999</v>
      </c>
      <c r="C301" s="20">
        <f>$J$4*'Punto de Medida'!D301</f>
        <v>20.564549962999997</v>
      </c>
      <c r="D301" s="9">
        <f ca="1">IF($I$13="SI",B301,'Energía Transada'!B301*'Energía Transada'!$I$15)</f>
        <v>830.56346512499999</v>
      </c>
      <c r="E301" s="20">
        <f ca="1">IF($I$13="SI",'Energía Transada'!C301*'Energía Transada'!$I$16,0)</f>
        <v>7.4315564293606799</v>
      </c>
    </row>
    <row r="302" spans="1:5" x14ac:dyDescent="0.2">
      <c r="A302" s="8">
        <v>293</v>
      </c>
      <c r="B302" s="9">
        <f>$J$3*'Punto de Medida'!C302</f>
        <v>876.00301869999987</v>
      </c>
      <c r="C302" s="20">
        <f>$J$4*'Punto de Medida'!D302</f>
        <v>10.265031145599998</v>
      </c>
      <c r="D302" s="9">
        <f ca="1">IF($I$13="SI",B302,'Energía Transada'!B302*'Energía Transada'!$I$15)</f>
        <v>876.00301869999987</v>
      </c>
      <c r="E302" s="20">
        <f ca="1">IF($I$13="SI",'Energía Transada'!C302*'Energía Transada'!$I$16,0)</f>
        <v>3.7095466881076673</v>
      </c>
    </row>
    <row r="303" spans="1:5" x14ac:dyDescent="0.2">
      <c r="A303" s="8">
        <v>294</v>
      </c>
      <c r="B303" s="9">
        <f>$J$3*'Punto de Medida'!C303</f>
        <v>960.4959859999999</v>
      </c>
      <c r="C303" s="20">
        <f>$J$4*'Punto de Medida'!D303</f>
        <v>0</v>
      </c>
      <c r="D303" s="9">
        <f ca="1">IF($I$13="SI",B303,'Energía Transada'!B303*'Energía Transada'!$I$15)</f>
        <v>960.4959859999999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938.42091229999994</v>
      </c>
      <c r="C304" s="20">
        <f>$J$4*'Punto de Medida'!D304</f>
        <v>0</v>
      </c>
      <c r="D304" s="9">
        <f ca="1">IF($I$13="SI",B304,'Energía Transada'!B304*'Energía Transada'!$I$15)</f>
        <v>938.42091229999994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1033.0837908999999</v>
      </c>
      <c r="C305" s="20">
        <f>$J$4*'Punto de Medida'!D305</f>
        <v>0</v>
      </c>
      <c r="D305" s="9">
        <f ca="1">IF($I$13="SI",B305,'Energía Transada'!B305*'Energía Transada'!$I$15)</f>
        <v>1033.0837908999999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1156.8137250750001</v>
      </c>
      <c r="C306" s="20">
        <f>$J$4*'Punto de Medida'!D306</f>
        <v>0</v>
      </c>
      <c r="D306" s="9">
        <f ca="1">IF($I$13="SI",B306,'Energía Transada'!B306*'Energía Transada'!$I$15)</f>
        <v>1156.8137250750001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1046.3170801000001</v>
      </c>
      <c r="C307" s="20">
        <f>$J$4*'Punto de Medida'!D307</f>
        <v>1.2074465E-2</v>
      </c>
      <c r="D307" s="9">
        <f ca="1">IF($I$13="SI",B307,'Energía Transada'!B307*'Energía Transada'!$I$15)</f>
        <v>1046.3170801000001</v>
      </c>
      <c r="E307" s="20">
        <f ca="1">IF($I$13="SI",'Energía Transada'!C307*'Energía Transada'!$I$16,0)</f>
        <v>4.363434559146083E-3</v>
      </c>
    </row>
    <row r="308" spans="1:5" x14ac:dyDescent="0.2">
      <c r="A308" s="8">
        <v>299</v>
      </c>
      <c r="B308" s="9">
        <f>$J$3*'Punto de Medida'!C308</f>
        <v>848.82270749999986</v>
      </c>
      <c r="C308" s="20">
        <f>$J$4*'Punto de Medida'!D308</f>
        <v>0.41746595350000004</v>
      </c>
      <c r="D308" s="9">
        <f ca="1">IF($I$13="SI",B308,'Energía Transada'!B308*'Energía Transada'!$I$15)</f>
        <v>848.82270749999986</v>
      </c>
      <c r="E308" s="20">
        <f ca="1">IF($I$13="SI",'Energía Transada'!C308*'Energía Transada'!$I$16,0)</f>
        <v>0.150862615343104</v>
      </c>
    </row>
    <row r="309" spans="1:5" x14ac:dyDescent="0.2">
      <c r="A309" s="8">
        <v>300</v>
      </c>
      <c r="B309" s="9">
        <f>$J$3*'Punto de Medida'!C309</f>
        <v>710.95132162499999</v>
      </c>
      <c r="C309" s="20">
        <f>$J$4*'Punto de Medida'!D309</f>
        <v>2.9294208000000001E-3</v>
      </c>
      <c r="D309" s="9">
        <f ca="1">IF($I$13="SI",B309,'Energía Transada'!B309*'Energía Transada'!$I$15)</f>
        <v>710.95132162499999</v>
      </c>
      <c r="E309" s="20">
        <f ca="1">IF($I$13="SI",'Energía Transada'!C309*'Energía Transada'!$I$16,0)</f>
        <v>1.058625451065647E-3</v>
      </c>
    </row>
    <row r="310" spans="1:5" x14ac:dyDescent="0.2">
      <c r="A310" s="8">
        <v>301</v>
      </c>
      <c r="B310" s="9">
        <f>$J$3*'Punto de Medida'!C310</f>
        <v>803.56814889999998</v>
      </c>
      <c r="C310" s="20">
        <f>$J$4*'Punto de Medida'!D310</f>
        <v>0</v>
      </c>
      <c r="D310" s="9">
        <f ca="1">IF($I$13="SI",B310,'Energía Transada'!B310*'Energía Transada'!$I$15)</f>
        <v>803.56814889999998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659.91831704899994</v>
      </c>
      <c r="C311" s="20">
        <f>$J$4*'Punto de Medida'!D311</f>
        <v>0</v>
      </c>
      <c r="D311" s="9">
        <f ca="1">IF($I$13="SI",B311,'Energía Transada'!B311*'Energía Transada'!$I$15)</f>
        <v>659.91831704899994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754.78491219999989</v>
      </c>
      <c r="C312" s="20">
        <f>$J$4*'Punto de Medida'!D312</f>
        <v>0</v>
      </c>
      <c r="D312" s="9">
        <f ca="1">IF($I$13="SI",B312,'Energía Transada'!B312*'Energía Transada'!$I$15)</f>
        <v>754.78491219999989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619.51780467499998</v>
      </c>
      <c r="C313" s="20">
        <f>$J$4*'Punto de Medida'!D313</f>
        <v>0</v>
      </c>
      <c r="D313" s="9">
        <f ca="1">IF($I$13="SI",B313,'Energía Transada'!B313*'Energía Transada'!$I$15)</f>
        <v>619.51780467499998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447.20355980049999</v>
      </c>
      <c r="C314" s="20">
        <f>$J$4*'Punto de Medida'!D314</f>
        <v>0</v>
      </c>
      <c r="D314" s="9">
        <f ca="1">IF($I$13="SI",B314,'Energía Transada'!B314*'Energía Transada'!$I$15)</f>
        <v>447.20355980049999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557.83636357019998</v>
      </c>
      <c r="C315" s="20">
        <f>$J$4*'Punto de Medida'!D315</f>
        <v>0</v>
      </c>
      <c r="D315" s="9">
        <f ca="1">IF($I$13="SI",B315,'Energía Transada'!B315*'Energía Transada'!$I$15)</f>
        <v>557.83636357019998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529.49307379999993</v>
      </c>
      <c r="C316" s="20">
        <f>$J$4*'Punto de Medida'!D316</f>
        <v>0</v>
      </c>
      <c r="D316" s="9">
        <f ca="1">IF($I$13="SI",B316,'Energía Transada'!B316*'Energía Transada'!$I$15)</f>
        <v>529.49307379999993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636.3540273000001</v>
      </c>
      <c r="C317" s="20">
        <f>$J$4*'Punto de Medida'!D317</f>
        <v>58.043246341200003</v>
      </c>
      <c r="D317" s="9">
        <f ca="1">IF($I$13="SI",B317,'Energía Transada'!B317*'Energía Transada'!$I$15)</f>
        <v>636.3540273000001</v>
      </c>
      <c r="E317" s="20">
        <f ca="1">IF($I$13="SI",'Energía Transada'!C317*'Energía Transada'!$I$16,0)</f>
        <v>20.975497217493409</v>
      </c>
    </row>
    <row r="318" spans="1:5" x14ac:dyDescent="0.2">
      <c r="A318" s="8">
        <v>309</v>
      </c>
      <c r="B318" s="9">
        <f>$J$3*'Punto de Medida'!C318</f>
        <v>614.16770569999994</v>
      </c>
      <c r="C318" s="20">
        <f>$J$4*'Punto de Medida'!D318</f>
        <v>116.6348213557</v>
      </c>
      <c r="D318" s="9">
        <f ca="1">IF($I$13="SI",B318,'Energía Transada'!B318*'Energía Transada'!$I$15)</f>
        <v>614.16770569999994</v>
      </c>
      <c r="E318" s="20">
        <f ca="1">IF($I$13="SI",'Energía Transada'!C318*'Energía Transada'!$I$16,0)</f>
        <v>42.149147834151741</v>
      </c>
    </row>
    <row r="319" spans="1:5" x14ac:dyDescent="0.2">
      <c r="A319" s="8">
        <v>310</v>
      </c>
      <c r="B319" s="9">
        <f>$J$3*'Punto de Medida'!C319</f>
        <v>641.2559647999999</v>
      </c>
      <c r="C319" s="20">
        <f>$J$4*'Punto de Medida'!D319</f>
        <v>181.93875024409996</v>
      </c>
      <c r="D319" s="9">
        <f ca="1">IF($I$13="SI",B319,'Energía Transada'!B319*'Energía Transada'!$I$15)</f>
        <v>641.2559647999999</v>
      </c>
      <c r="E319" s="20">
        <f ca="1">IF($I$13="SI",'Energía Transada'!C319*'Energía Transada'!$I$16,0)</f>
        <v>65.748489101832149</v>
      </c>
    </row>
    <row r="320" spans="1:5" x14ac:dyDescent="0.2">
      <c r="A320" s="8">
        <v>311</v>
      </c>
      <c r="B320" s="9">
        <f>$J$3*'Punto de Medida'!C320</f>
        <v>605.86213297499989</v>
      </c>
      <c r="C320" s="20">
        <f>$J$4*'Punto de Medida'!D320</f>
        <v>239.9591973318</v>
      </c>
      <c r="D320" s="9">
        <f ca="1">IF($I$13="SI",B320,'Energía Transada'!B320*'Energía Transada'!$I$15)</f>
        <v>605.86213297499989</v>
      </c>
      <c r="E320" s="20">
        <f ca="1">IF($I$13="SI",'Energía Transada'!C320*'Energía Transada'!$I$16,0)</f>
        <v>86.715747192321217</v>
      </c>
    </row>
    <row r="321" spans="1:5" x14ac:dyDescent="0.2">
      <c r="A321" s="8">
        <v>312</v>
      </c>
      <c r="B321" s="9">
        <f>$J$3*'Punto de Medida'!C321</f>
        <v>617.41693799899997</v>
      </c>
      <c r="C321" s="20">
        <f>$J$4*'Punto de Medida'!D321</f>
        <v>195.80502831000001</v>
      </c>
      <c r="D321" s="9">
        <f ca="1">IF($I$13="SI",B321,'Energía Transada'!B321*'Energía Transada'!$I$15)</f>
        <v>617.41693799899997</v>
      </c>
      <c r="E321" s="20">
        <f ca="1">IF($I$13="SI",'Energía Transada'!C321*'Energía Transada'!$I$16,0)</f>
        <v>70.759443783424885</v>
      </c>
    </row>
    <row r="322" spans="1:5" x14ac:dyDescent="0.2">
      <c r="A322" s="8">
        <v>313</v>
      </c>
      <c r="B322" s="9">
        <f>$J$3*'Punto de Medida'!C322</f>
        <v>456.65393659999989</v>
      </c>
      <c r="C322" s="20">
        <f>$J$4*'Punto de Medida'!D322</f>
        <v>170.83139045569999</v>
      </c>
      <c r="D322" s="9">
        <f ca="1">IF($I$13="SI",B322,'Energía Transada'!B322*'Energía Transada'!$I$15)</f>
        <v>456.65393659999989</v>
      </c>
      <c r="E322" s="20">
        <f ca="1">IF($I$13="SI",'Energía Transada'!C322*'Energía Transada'!$I$16,0)</f>
        <v>61.734544172464766</v>
      </c>
    </row>
    <row r="323" spans="1:5" x14ac:dyDescent="0.2">
      <c r="A323" s="8">
        <v>314</v>
      </c>
      <c r="B323" s="9">
        <f>$J$3*'Punto de Medida'!C323</f>
        <v>547.72019937599998</v>
      </c>
      <c r="C323" s="20">
        <f>$J$4*'Punto de Medida'!D323</f>
        <v>122.2816159122</v>
      </c>
      <c r="D323" s="9">
        <f ca="1">IF($I$13="SI",B323,'Energía Transada'!B323*'Energía Transada'!$I$15)</f>
        <v>547.72019937599998</v>
      </c>
      <c r="E323" s="20">
        <f ca="1">IF($I$13="SI",'Energía Transada'!C323*'Energía Transada'!$I$16,0)</f>
        <v>44.189769800941171</v>
      </c>
    </row>
    <row r="324" spans="1:5" x14ac:dyDescent="0.2">
      <c r="A324" s="8">
        <v>315</v>
      </c>
      <c r="B324" s="9">
        <f>$J$3*'Punto de Medida'!C324</f>
        <v>536.49580649999996</v>
      </c>
      <c r="C324" s="20">
        <f>$J$4*'Punto de Medida'!D324</f>
        <v>71.0648499606</v>
      </c>
      <c r="D324" s="9">
        <f ca="1">IF($I$13="SI",B324,'Energía Transada'!B324*'Energía Transada'!$I$15)</f>
        <v>536.49580649999996</v>
      </c>
      <c r="E324" s="20">
        <f ca="1">IF($I$13="SI",'Energía Transada'!C324*'Energía Transada'!$I$16,0)</f>
        <v>25.681205938202083</v>
      </c>
    </row>
    <row r="325" spans="1:5" x14ac:dyDescent="0.2">
      <c r="A325" s="8">
        <v>316</v>
      </c>
      <c r="B325" s="9">
        <f>$J$3*'Punto de Medida'!C325</f>
        <v>508.42448489999998</v>
      </c>
      <c r="C325" s="20">
        <f>$J$4*'Punto de Medida'!D325</f>
        <v>6.6721212738000002</v>
      </c>
      <c r="D325" s="9">
        <f ca="1">IF($I$13="SI",B325,'Energía Transada'!B325*'Energía Transada'!$I$15)</f>
        <v>508.42448489999998</v>
      </c>
      <c r="E325" s="20">
        <f ca="1">IF($I$13="SI",'Energía Transada'!C325*'Energía Transada'!$I$16,0)</f>
        <v>2.4111515126270779</v>
      </c>
    </row>
    <row r="326" spans="1:5" x14ac:dyDescent="0.2">
      <c r="A326" s="8">
        <v>317</v>
      </c>
      <c r="B326" s="9">
        <f>$J$3*'Punto de Medida'!C326</f>
        <v>438.96648821869991</v>
      </c>
      <c r="C326" s="20">
        <f>$J$4*'Punto de Medida'!D326</f>
        <v>15.497159826299999</v>
      </c>
      <c r="D326" s="9">
        <f ca="1">IF($I$13="SI",B326,'Energía Transada'!B326*'Energía Transada'!$I$15)</f>
        <v>438.96648821869991</v>
      </c>
      <c r="E326" s="20">
        <f ca="1">IF($I$13="SI",'Energía Transada'!C326*'Energía Transada'!$I$16,0)</f>
        <v>5.6003179233769558</v>
      </c>
    </row>
    <row r="327" spans="1:5" x14ac:dyDescent="0.2">
      <c r="A327" s="8">
        <v>318</v>
      </c>
      <c r="B327" s="9">
        <f>$J$3*'Punto de Medida'!C327</f>
        <v>288.74369013069997</v>
      </c>
      <c r="C327" s="20">
        <f>$J$4*'Punto de Medida'!D327</f>
        <v>24.982180145000001</v>
      </c>
      <c r="D327" s="9">
        <f ca="1">IF($I$13="SI",B327,'Energía Transada'!B327*'Energía Transada'!$I$15)</f>
        <v>288.74369013069997</v>
      </c>
      <c r="E327" s="20">
        <f ca="1">IF($I$13="SI",'Energía Transada'!C327*'Energía Transada'!$I$16,0)</f>
        <v>9.0279865987856294</v>
      </c>
    </row>
    <row r="328" spans="1:5" x14ac:dyDescent="0.2">
      <c r="A328" s="8">
        <v>319</v>
      </c>
      <c r="B328" s="9">
        <f>$J$3*'Punto de Medida'!C328</f>
        <v>252.41980245009998</v>
      </c>
      <c r="C328" s="20">
        <f>$J$4*'Punto de Medida'!D328</f>
        <v>36.162438282099998</v>
      </c>
      <c r="D328" s="9">
        <f ca="1">IF($I$13="SI",B328,'Energía Transada'!B328*'Energía Transada'!$I$15)</f>
        <v>252.41980245009998</v>
      </c>
      <c r="E328" s="20">
        <f ca="1">IF($I$13="SI",'Energía Transada'!C328*'Energía Transada'!$I$16,0)</f>
        <v>13.068275318459449</v>
      </c>
    </row>
    <row r="329" spans="1:5" x14ac:dyDescent="0.2">
      <c r="A329" s="8">
        <v>320</v>
      </c>
      <c r="B329" s="9">
        <f>$J$3*'Punto de Medida'!C329</f>
        <v>192.93284157229999</v>
      </c>
      <c r="C329" s="20">
        <f>$J$4*'Punto de Medida'!D329</f>
        <v>207.07349223490002</v>
      </c>
      <c r="D329" s="9">
        <f ca="1">IF($I$13="SI",B329,'Energía Transada'!B329*'Energía Transada'!$I$15)</f>
        <v>192.93284157229999</v>
      </c>
      <c r="E329" s="20">
        <f ca="1">IF($I$13="SI",'Energía Transada'!C329*'Energía Transada'!$I$16,0)</f>
        <v>74.831608050611834</v>
      </c>
    </row>
    <row r="330" spans="1:5" x14ac:dyDescent="0.2">
      <c r="A330" s="8">
        <v>321</v>
      </c>
      <c r="B330" s="9">
        <f>$J$3*'Punto de Medida'!C330</f>
        <v>182.50240529199999</v>
      </c>
      <c r="C330" s="20">
        <f>$J$4*'Punto de Medida'!D330</f>
        <v>119.8525492186</v>
      </c>
      <c r="D330" s="9">
        <f ca="1">IF($I$13="SI",B330,'Energía Transada'!B330*'Energía Transada'!$I$15)</f>
        <v>182.50240529199999</v>
      </c>
      <c r="E330" s="20">
        <f ca="1">IF($I$13="SI",'Energía Transada'!C330*'Energía Transada'!$I$16,0)</f>
        <v>43.311960841511087</v>
      </c>
    </row>
    <row r="331" spans="1:5" x14ac:dyDescent="0.2">
      <c r="A331" s="8">
        <v>322</v>
      </c>
      <c r="B331" s="9">
        <f>$J$3*'Punto de Medida'!C331</f>
        <v>167.6002598188</v>
      </c>
      <c r="C331" s="20">
        <f>$J$4*'Punto de Medida'!D331</f>
        <v>35.221566833699995</v>
      </c>
      <c r="D331" s="9">
        <f ca="1">IF($I$13="SI",B331,'Energía Transada'!B331*'Energía Transada'!$I$15)</f>
        <v>167.6002598188</v>
      </c>
      <c r="E331" s="20">
        <f ca="1">IF($I$13="SI",'Energía Transada'!C331*'Energía Transada'!$I$16,0)</f>
        <v>12.728265968673565</v>
      </c>
    </row>
    <row r="332" spans="1:5" x14ac:dyDescent="0.2">
      <c r="A332" s="8">
        <v>323</v>
      </c>
      <c r="B332" s="9">
        <f>$J$3*'Punto de Medida'!C332</f>
        <v>216.93701416350001</v>
      </c>
      <c r="C332" s="20">
        <f>$J$4*'Punto de Medida'!D332</f>
        <v>0.55913630000000003</v>
      </c>
      <c r="D332" s="9">
        <f ca="1">IF($I$13="SI",B332,'Energía Transada'!B332*'Energía Transada'!$I$15)</f>
        <v>216.93701416350001</v>
      </c>
      <c r="E332" s="20">
        <f ca="1">IF($I$13="SI",'Energía Transada'!C332*'Energía Transada'!$I$16,0)</f>
        <v>0.20205902743459628</v>
      </c>
    </row>
    <row r="333" spans="1:5" x14ac:dyDescent="0.2">
      <c r="A333" s="8">
        <v>324</v>
      </c>
      <c r="B333" s="9">
        <f>$J$3*'Punto de Medida'!C333</f>
        <v>230.13454462690001</v>
      </c>
      <c r="C333" s="20">
        <f>$J$4*'Punto de Medida'!D333</f>
        <v>0</v>
      </c>
      <c r="D333" s="9">
        <f ca="1">IF($I$13="SI",B333,'Energía Transada'!B333*'Energía Transada'!$I$15)</f>
        <v>230.13454462690001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152.99285021119999</v>
      </c>
      <c r="C334" s="20">
        <f>$J$4*'Punto de Medida'!D334</f>
        <v>0</v>
      </c>
      <c r="D334" s="9">
        <f ca="1">IF($I$13="SI",B334,'Energía Transada'!B334*'Energía Transada'!$I$15)</f>
        <v>152.99285021119999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188.95702356909999</v>
      </c>
      <c r="C335" s="20">
        <f>$J$4*'Punto de Medida'!D335</f>
        <v>0</v>
      </c>
      <c r="D335" s="9">
        <f ca="1">IF($I$13="SI",B335,'Energía Transada'!B335*'Energía Transada'!$I$15)</f>
        <v>188.95702356909999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226.4538595663</v>
      </c>
      <c r="C336" s="20">
        <f>$J$4*'Punto de Medida'!D336</f>
        <v>0</v>
      </c>
      <c r="D336" s="9">
        <f ca="1">IF($I$13="SI",B336,'Energía Transada'!B336*'Energía Transada'!$I$15)</f>
        <v>226.4538595663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195.3508900603</v>
      </c>
      <c r="C337" s="20">
        <f>$J$4*'Punto de Medida'!D337</f>
        <v>0</v>
      </c>
      <c r="D337" s="9">
        <f ca="1">IF($I$13="SI",B337,'Energía Transada'!B337*'Energía Transada'!$I$15)</f>
        <v>195.3508900603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197.37566130019997</v>
      </c>
      <c r="C338" s="20">
        <f>$J$4*'Punto de Medida'!D338</f>
        <v>0</v>
      </c>
      <c r="D338" s="9">
        <f ca="1">IF($I$13="SI",B338,'Energía Transada'!B338*'Energía Transada'!$I$15)</f>
        <v>197.37566130019997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153.1892746373</v>
      </c>
      <c r="C339" s="20">
        <f>$J$4*'Punto de Medida'!D339</f>
        <v>0</v>
      </c>
      <c r="D339" s="9">
        <f ca="1">IF($I$13="SI",B339,'Energía Transada'!B339*'Energía Transada'!$I$15)</f>
        <v>153.1892746373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152.64564618939997</v>
      </c>
      <c r="C340" s="20">
        <f>$J$4*'Punto de Medida'!D340</f>
        <v>0</v>
      </c>
      <c r="D340" s="9">
        <f ca="1">IF($I$13="SI",B340,'Energía Transada'!B340*'Energía Transada'!$I$15)</f>
        <v>152.64564618939997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201.00920732889998</v>
      </c>
      <c r="C341" s="20">
        <f>$J$4*'Punto de Medida'!D341</f>
        <v>0</v>
      </c>
      <c r="D341" s="9">
        <f ca="1">IF($I$13="SI",B341,'Energía Transada'!B341*'Energía Transada'!$I$15)</f>
        <v>201.00920732889998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202.95654202679998</v>
      </c>
      <c r="C342" s="20">
        <f>$J$4*'Punto de Medida'!D342</f>
        <v>0</v>
      </c>
      <c r="D342" s="9">
        <f ca="1">IF($I$13="SI",B342,'Energía Transada'!B342*'Energía Transada'!$I$15)</f>
        <v>202.95654202679998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75.054008427699998</v>
      </c>
      <c r="C343" s="20">
        <f>$J$4*'Punto de Medida'!D343</f>
        <v>0</v>
      </c>
      <c r="D343" s="9">
        <f ca="1">IF($I$13="SI",B343,'Energía Transada'!B343*'Energía Transada'!$I$15)</f>
        <v>75.054008427699998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132.48028670419998</v>
      </c>
      <c r="C344" s="20">
        <f>$J$4*'Punto de Medida'!D344</f>
        <v>0</v>
      </c>
      <c r="D344" s="9">
        <f ca="1">IF($I$13="SI",B344,'Energía Transada'!B344*'Energía Transada'!$I$15)</f>
        <v>132.48028670419998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60.598683944199998</v>
      </c>
      <c r="C345" s="20">
        <f>$J$4*'Punto de Medida'!D345</f>
        <v>0</v>
      </c>
      <c r="D345" s="9">
        <f ca="1">IF($I$13="SI",B345,'Energía Transada'!B345*'Energía Transada'!$I$15)</f>
        <v>60.598683944199998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48.92470181729999</v>
      </c>
      <c r="C346" s="20">
        <f>$J$4*'Punto de Medida'!D346</f>
        <v>0</v>
      </c>
      <c r="D346" s="9">
        <f ca="1">IF($I$13="SI",B346,'Energía Transada'!B346*'Energía Transada'!$I$15)</f>
        <v>48.92470181729999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47.626247272900002</v>
      </c>
      <c r="C347" s="20">
        <f>$J$4*'Punto de Medida'!D347</f>
        <v>0.67028426090000004</v>
      </c>
      <c r="D347" s="9">
        <f ca="1">IF($I$13="SI",B347,'Energía Transada'!B347*'Energía Transada'!$I$15)</f>
        <v>47.626247272900002</v>
      </c>
      <c r="E347" s="20">
        <f ca="1">IF($I$13="SI",'Energía Transada'!C347*'Energía Transada'!$I$16,0)</f>
        <v>0.24222534981572683</v>
      </c>
    </row>
    <row r="348" spans="1:5" x14ac:dyDescent="0.2">
      <c r="A348" s="8">
        <v>339</v>
      </c>
      <c r="B348" s="9">
        <f>$J$3*'Punto de Medida'!C348</f>
        <v>12.172909142</v>
      </c>
      <c r="C348" s="20">
        <f>$J$4*'Punto de Medida'!D348</f>
        <v>0</v>
      </c>
      <c r="D348" s="9">
        <f ca="1">IF($I$13="SI",B348,'Energía Transada'!B348*'Energía Transada'!$I$15)</f>
        <v>12.172909142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0.24557634199999998</v>
      </c>
      <c r="C349" s="20">
        <f>$J$4*'Punto de Medida'!D349</f>
        <v>6.9758427499999998E-2</v>
      </c>
      <c r="D349" s="9">
        <f ca="1">IF($I$13="SI",B349,'Energía Transada'!B349*'Energía Transada'!$I$15)</f>
        <v>0.24557634199999998</v>
      </c>
      <c r="E349" s="20">
        <f ca="1">IF($I$13="SI",'Energía Transada'!C349*'Energía Transada'!$I$16,0)</f>
        <v>2.5209094841484612E-2</v>
      </c>
    </row>
    <row r="350" spans="1:5" x14ac:dyDescent="0.2">
      <c r="A350" s="8">
        <v>341</v>
      </c>
      <c r="B350" s="9">
        <f>$J$3*'Punto de Medida'!C350</f>
        <v>5.1030225999999998E-3</v>
      </c>
      <c r="C350" s="20">
        <f>$J$4*'Punto de Medida'!D350</f>
        <v>17.703476582699999</v>
      </c>
      <c r="D350" s="9">
        <f ca="1">IF($I$13="SI",B350,'Energía Transada'!B350*'Energía Transada'!$I$15)</f>
        <v>5.1030225999999998E-3</v>
      </c>
      <c r="E350" s="20">
        <f ca="1">IF($I$13="SI",'Energía Transada'!C350*'Energía Transada'!$I$16,0)</f>
        <v>6.3976301672982263</v>
      </c>
    </row>
    <row r="351" spans="1:5" x14ac:dyDescent="0.2">
      <c r="A351" s="8">
        <v>342</v>
      </c>
      <c r="B351" s="9">
        <f>$J$3*'Punto de Medida'!C351</f>
        <v>1.4629488222999998</v>
      </c>
      <c r="C351" s="20">
        <f>$J$4*'Punto de Medida'!D351</f>
        <v>2.1385888991999997</v>
      </c>
      <c r="D351" s="9">
        <f ca="1">IF($I$13="SI",B351,'Energía Transada'!B351*'Energía Transada'!$I$15)</f>
        <v>1.4629488222999998</v>
      </c>
      <c r="E351" s="20">
        <f ca="1">IF($I$13="SI",'Energía Transada'!C351*'Energía Transada'!$I$16,0)</f>
        <v>0.7728369505874968</v>
      </c>
    </row>
    <row r="352" spans="1:5" x14ac:dyDescent="0.2">
      <c r="A352" s="8">
        <v>343</v>
      </c>
      <c r="B352" s="9">
        <f>$J$3*'Punto de Medida'!C352</f>
        <v>1.9832769287999998</v>
      </c>
      <c r="C352" s="20">
        <f>$J$4*'Punto de Medida'!D352</f>
        <v>0.23580871999999997</v>
      </c>
      <c r="D352" s="9">
        <f ca="1">IF($I$13="SI",B352,'Energía Transada'!B352*'Energía Transada'!$I$15)</f>
        <v>1.9832769287999998</v>
      </c>
      <c r="E352" s="20">
        <f ca="1">IF($I$13="SI",'Energía Transada'!C352*'Energía Transada'!$I$16,0)</f>
        <v>8.5215859932179366E-2</v>
      </c>
    </row>
    <row r="353" spans="1:5" x14ac:dyDescent="0.2">
      <c r="A353" s="8">
        <v>344</v>
      </c>
      <c r="B353" s="9">
        <f>$J$3*'Punto de Medida'!C353</f>
        <v>0</v>
      </c>
      <c r="C353" s="20">
        <f>$J$4*'Punto de Medida'!D353</f>
        <v>0.84659295679999991</v>
      </c>
      <c r="D353" s="9">
        <f ca="1">IF($I$13="SI",B353,'Energía Transada'!B353*'Energía Transada'!$I$15)</f>
        <v>0</v>
      </c>
      <c r="E353" s="20">
        <f ca="1">IF($I$13="SI",'Energía Transada'!C353*'Energía Transada'!$I$16,0)</f>
        <v>0.30593926647936676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0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7.2317876000000003E-2</v>
      </c>
      <c r="C355" s="20">
        <f>$J$4*'Punto de Medida'!D355</f>
        <v>0</v>
      </c>
      <c r="D355" s="9">
        <f ca="1">IF($I$13="SI",B355,'Energía Transada'!B355*'Energía Transada'!$I$15)</f>
        <v>7.2317876000000003E-2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1.1711725231999999</v>
      </c>
      <c r="C356" s="20">
        <f>$J$4*'Punto de Medida'!D356</f>
        <v>0</v>
      </c>
      <c r="D356" s="9">
        <f ca="1">IF($I$13="SI",B356,'Energía Transada'!B356*'Energía Transada'!$I$15)</f>
        <v>1.1711725231999999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0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0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1.0967072E-3</v>
      </c>
      <c r="C363" s="20">
        <f>$J$4*'Punto de Medida'!D363</f>
        <v>0</v>
      </c>
      <c r="D363" s="9">
        <f ca="1">IF($I$13="SI",B363,'Energía Transada'!B363*'Energía Transada'!$I$15)</f>
        <v>1.0967072E-3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0.23732279000000001</v>
      </c>
      <c r="C364" s="20">
        <f>$J$4*'Punto de Medida'!D364</f>
        <v>16.625658633999997</v>
      </c>
      <c r="D364" s="9">
        <f ca="1">IF($I$13="SI",B364,'Energía Transada'!B364*'Energía Transada'!$I$15)</f>
        <v>0.23732279000000001</v>
      </c>
      <c r="E364" s="20">
        <f ca="1">IF($I$13="SI",'Energía Transada'!C364*'Energía Transada'!$I$16,0)</f>
        <v>6.0081314950319582</v>
      </c>
    </row>
    <row r="365" spans="1:5" x14ac:dyDescent="0.2">
      <c r="A365" s="8">
        <v>356</v>
      </c>
      <c r="B365" s="9">
        <f>$J$3*'Punto de Medida'!C365</f>
        <v>0</v>
      </c>
      <c r="C365" s="20">
        <f>$J$4*'Punto de Medida'!D365</f>
        <v>3.1824176276</v>
      </c>
      <c r="D365" s="9">
        <f ca="1">IF($I$13="SI",B365,'Energía Transada'!B365*'Energía Transada'!$I$15)</f>
        <v>0</v>
      </c>
      <c r="E365" s="20">
        <f ca="1">IF($I$13="SI",'Energía Transada'!C365*'Energía Transada'!$I$16,0)</f>
        <v>1.1500526986417643</v>
      </c>
    </row>
    <row r="366" spans="1:5" x14ac:dyDescent="0.2">
      <c r="A366" s="8">
        <v>357</v>
      </c>
      <c r="B366" s="9">
        <f>$J$3*'Punto de Medida'!C366</f>
        <v>0</v>
      </c>
      <c r="C366" s="20">
        <f>$J$4*'Punto de Medida'!D366</f>
        <v>1.0759864142</v>
      </c>
      <c r="D366" s="9">
        <f ca="1">IF($I$13="SI",B366,'Energía Transada'!B366*'Energía Transada'!$I$15)</f>
        <v>0</v>
      </c>
      <c r="E366" s="20">
        <f ca="1">IF($I$13="SI",'Energía Transada'!C366*'Energía Transada'!$I$16,0)</f>
        <v>0.38883679772908797</v>
      </c>
    </row>
    <row r="367" spans="1:5" x14ac:dyDescent="0.2">
      <c r="A367" s="8">
        <v>358</v>
      </c>
      <c r="B367" s="9">
        <f>$J$3*'Punto de Medida'!C367</f>
        <v>1.0780324899999999E-2</v>
      </c>
      <c r="C367" s="20">
        <f>$J$4*'Punto de Medida'!D367</f>
        <v>10.701620224299999</v>
      </c>
      <c r="D367" s="9">
        <f ca="1">IF($I$13="SI",B367,'Energía Transada'!B367*'Energía Transada'!$I$15)</f>
        <v>1.0780324899999999E-2</v>
      </c>
      <c r="E367" s="20">
        <f ca="1">IF($I$13="SI",'Energía Transada'!C367*'Energía Transada'!$I$16,0)</f>
        <v>3.867319962049439</v>
      </c>
    </row>
    <row r="368" spans="1:5" x14ac:dyDescent="0.2">
      <c r="A368" s="8">
        <v>359</v>
      </c>
      <c r="B368" s="9">
        <f>$J$3*'Punto de Medida'!C368</f>
        <v>5.78783758E-2</v>
      </c>
      <c r="C368" s="20">
        <f>$J$4*'Punto de Medida'!D368</f>
        <v>72.789174201899996</v>
      </c>
      <c r="D368" s="9">
        <f ca="1">IF($I$13="SI",B368,'Energía Transada'!B368*'Energía Transada'!$I$15)</f>
        <v>5.78783758E-2</v>
      </c>
      <c r="E368" s="20">
        <f ca="1">IF($I$13="SI",'Energía Transada'!C368*'Energía Transada'!$I$16,0)</f>
        <v>26.304337148211122</v>
      </c>
    </row>
    <row r="369" spans="1:5" x14ac:dyDescent="0.2">
      <c r="A369" s="8">
        <v>360</v>
      </c>
      <c r="B369" s="9">
        <f>$J$3*'Punto de Medida'!C369</f>
        <v>1.9498140056000002</v>
      </c>
      <c r="C369" s="20">
        <f>$J$4*'Punto de Medida'!D369</f>
        <v>65.554636330199997</v>
      </c>
      <c r="D369" s="9">
        <f ca="1">IF($I$13="SI",B369,'Energía Transada'!B369*'Energía Transada'!$I$15)</f>
        <v>1.9498140056000002</v>
      </c>
      <c r="E369" s="20">
        <f ca="1">IF($I$13="SI",'Energía Transada'!C369*'Energía Transada'!$I$16,0)</f>
        <v>23.689941183766575</v>
      </c>
    </row>
    <row r="370" spans="1:5" x14ac:dyDescent="0.2">
      <c r="A370" s="8">
        <v>361</v>
      </c>
      <c r="B370" s="9">
        <f>$J$3*'Punto de Medida'!C370</f>
        <v>17.824838339399999</v>
      </c>
      <c r="C370" s="20">
        <f>$J$4*'Punto de Medida'!D370</f>
        <v>70.939489300600002</v>
      </c>
      <c r="D370" s="9">
        <f ca="1">IF($I$13="SI",B370,'Energía Transada'!B370*'Energía Transada'!$I$15)</f>
        <v>17.824838339399999</v>
      </c>
      <c r="E370" s="20">
        <f ca="1">IF($I$13="SI",'Energía Transada'!C370*'Energía Transada'!$I$16,0)</f>
        <v>25.635903472527509</v>
      </c>
    </row>
    <row r="371" spans="1:5" x14ac:dyDescent="0.2">
      <c r="A371" s="8">
        <v>362</v>
      </c>
      <c r="B371" s="9">
        <f>$J$3*'Punto de Medida'!C371</f>
        <v>34.408701656999995</v>
      </c>
      <c r="C371" s="20">
        <f>$J$4*'Punto de Medida'!D371</f>
        <v>169.72807359879999</v>
      </c>
      <c r="D371" s="9">
        <f ca="1">IF($I$13="SI",B371,'Energía Transada'!B371*'Energía Transada'!$I$15)</f>
        <v>34.408701656999995</v>
      </c>
      <c r="E371" s="20">
        <f ca="1">IF($I$13="SI",'Energía Transada'!C371*'Energía Transada'!$I$16,0)</f>
        <v>61.33583077993881</v>
      </c>
    </row>
    <row r="372" spans="1:5" x14ac:dyDescent="0.2">
      <c r="A372" s="8">
        <v>363</v>
      </c>
      <c r="B372" s="9">
        <f>$J$3*'Punto de Medida'!C372</f>
        <v>12.718782000500001</v>
      </c>
      <c r="C372" s="20">
        <f>$J$4*'Punto de Medida'!D372</f>
        <v>158.50056040619998</v>
      </c>
      <c r="D372" s="9">
        <f ca="1">IF($I$13="SI",B372,'Energía Transada'!B372*'Energía Transada'!$I$15)</f>
        <v>12.718782000500001</v>
      </c>
      <c r="E372" s="20">
        <f ca="1">IF($I$13="SI",'Energía Transada'!C372*'Energía Transada'!$I$16,0)</f>
        <v>57.278465167643816</v>
      </c>
    </row>
    <row r="373" spans="1:5" x14ac:dyDescent="0.2">
      <c r="A373" s="8">
        <v>364</v>
      </c>
      <c r="B373" s="9">
        <f>$J$3*'Punto de Medida'!C373</f>
        <v>22.187920072999997</v>
      </c>
      <c r="C373" s="20">
        <f>$J$4*'Punto de Medida'!D373</f>
        <v>64.525277263100008</v>
      </c>
      <c r="D373" s="9">
        <f ca="1">IF($I$13="SI",B373,'Energía Transada'!B373*'Energía Transada'!$I$15)</f>
        <v>22.187920072999997</v>
      </c>
      <c r="E373" s="20">
        <f ca="1">IF($I$13="SI",'Energía Transada'!C373*'Energía Transada'!$I$16,0)</f>
        <v>23.317954439247917</v>
      </c>
    </row>
    <row r="374" spans="1:5" x14ac:dyDescent="0.2">
      <c r="A374" s="8">
        <v>365</v>
      </c>
      <c r="B374" s="9">
        <f>$J$3*'Punto de Medida'!C374</f>
        <v>27.404050885699998</v>
      </c>
      <c r="C374" s="20">
        <f>$J$4*'Punto de Medida'!D374</f>
        <v>22.724419444099997</v>
      </c>
      <c r="D374" s="9">
        <f ca="1">IF($I$13="SI",B374,'Energía Transada'!B374*'Energía Transada'!$I$15)</f>
        <v>27.404050885699998</v>
      </c>
      <c r="E374" s="20">
        <f ca="1">IF($I$13="SI",'Energía Transada'!C374*'Energía Transada'!$I$16,0)</f>
        <v>8.2120836938876511</v>
      </c>
    </row>
    <row r="375" spans="1:5" x14ac:dyDescent="0.2">
      <c r="A375" s="8">
        <v>366</v>
      </c>
      <c r="B375" s="9">
        <f>$J$3*'Punto de Medida'!C375</f>
        <v>54.419980575099999</v>
      </c>
      <c r="C375" s="20">
        <f>$J$4*'Punto de Medida'!D375</f>
        <v>0</v>
      </c>
      <c r="D375" s="9">
        <f ca="1">IF($I$13="SI",B375,'Energía Transada'!B375*'Energía Transada'!$I$15)</f>
        <v>54.419980575099999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99.290711396599988</v>
      </c>
      <c r="C376" s="20">
        <f>$J$4*'Punto de Medida'!D376</f>
        <v>0</v>
      </c>
      <c r="D376" s="9">
        <f ca="1">IF($I$13="SI",B376,'Energía Transada'!B376*'Energía Transada'!$I$15)</f>
        <v>99.290711396599988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31.209640513099998</v>
      </c>
      <c r="C377" s="20">
        <f>$J$4*'Punto de Medida'!D377</f>
        <v>0</v>
      </c>
      <c r="D377" s="9">
        <f ca="1">IF($I$13="SI",B377,'Energía Transada'!B377*'Energía Transada'!$I$15)</f>
        <v>31.209640513099998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69.3323564895</v>
      </c>
      <c r="C378" s="20">
        <f>$J$4*'Punto de Medida'!D378</f>
        <v>1.0145180562</v>
      </c>
      <c r="D378" s="9">
        <f ca="1">IF($I$13="SI",B378,'Energía Transada'!B378*'Energía Transada'!$I$15)</f>
        <v>69.3323564895</v>
      </c>
      <c r="E378" s="20">
        <f ca="1">IF($I$13="SI",'Energía Transada'!C378*'Energía Transada'!$I$16,0)</f>
        <v>0.36662354375956108</v>
      </c>
    </row>
    <row r="379" spans="1:5" x14ac:dyDescent="0.2">
      <c r="A379" s="8">
        <v>370</v>
      </c>
      <c r="B379" s="9">
        <f>$J$3*'Punto de Medida'!C379</f>
        <v>116.67490290309999</v>
      </c>
      <c r="C379" s="20">
        <f>$J$4*'Punto de Medida'!D379</f>
        <v>18.780566744800002</v>
      </c>
      <c r="D379" s="9">
        <f ca="1">IF($I$13="SI",B379,'Energía Transada'!B379*'Energía Transada'!$I$15)</f>
        <v>116.67490290309999</v>
      </c>
      <c r="E379" s="20">
        <f ca="1">IF($I$13="SI",'Energía Transada'!C379*'Energía Transada'!$I$16,0)</f>
        <v>6.7868658341889265</v>
      </c>
    </row>
    <row r="380" spans="1:5" x14ac:dyDescent="0.2">
      <c r="A380" s="8">
        <v>371</v>
      </c>
      <c r="B380" s="9">
        <f>$J$3*'Punto de Medida'!C380</f>
        <v>257.94773173359999</v>
      </c>
      <c r="C380" s="20">
        <f>$J$4*'Punto de Medida'!D380</f>
        <v>22.709187042100002</v>
      </c>
      <c r="D380" s="9">
        <f ca="1">IF($I$13="SI",B380,'Energía Transada'!B380*'Energía Transada'!$I$15)</f>
        <v>257.94773173359999</v>
      </c>
      <c r="E380" s="20">
        <f ca="1">IF($I$13="SI",'Energía Transada'!C380*'Energía Transada'!$I$16,0)</f>
        <v>8.2065790533668839</v>
      </c>
    </row>
    <row r="381" spans="1:5" x14ac:dyDescent="0.2">
      <c r="A381" s="8">
        <v>372</v>
      </c>
      <c r="B381" s="9">
        <f>$J$3*'Punto de Medida'!C381</f>
        <v>414.05714915959999</v>
      </c>
      <c r="C381" s="20">
        <f>$J$4*'Punto de Medida'!D381</f>
        <v>0</v>
      </c>
      <c r="D381" s="9">
        <f ca="1">IF($I$13="SI",B381,'Energía Transada'!B381*'Energía Transada'!$I$15)</f>
        <v>414.05714915959999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592.20840674899989</v>
      </c>
      <c r="C382" s="20">
        <f>$J$4*'Punto de Medida'!D382</f>
        <v>0</v>
      </c>
      <c r="D382" s="9">
        <f ca="1">IF($I$13="SI",B382,'Energía Transada'!B382*'Energía Transada'!$I$15)</f>
        <v>592.20840674899989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728.25906650000002</v>
      </c>
      <c r="C383" s="20">
        <f>$J$4*'Punto de Medida'!D383</f>
        <v>0</v>
      </c>
      <c r="D383" s="9">
        <f ca="1">IF($I$13="SI",B383,'Energía Transada'!B383*'Energía Transada'!$I$15)</f>
        <v>728.25906650000002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540.07536866399994</v>
      </c>
      <c r="C384" s="20">
        <f>$J$4*'Punto de Medida'!D384</f>
        <v>0.14727274309999999</v>
      </c>
      <c r="D384" s="9">
        <f ca="1">IF($I$13="SI",B384,'Energía Transada'!B384*'Energía Transada'!$I$15)</f>
        <v>540.07536866399994</v>
      </c>
      <c r="E384" s="20">
        <f ca="1">IF($I$13="SI",'Energía Transada'!C384*'Energía Transada'!$I$16,0)</f>
        <v>5.3220989655672769E-2</v>
      </c>
    </row>
    <row r="385" spans="1:5" x14ac:dyDescent="0.2">
      <c r="A385" s="8">
        <v>376</v>
      </c>
      <c r="B385" s="9">
        <f>$J$3*'Punto de Medida'!C385</f>
        <v>367.38894280049999</v>
      </c>
      <c r="C385" s="20">
        <f>$J$4*'Punto de Medida'!D385</f>
        <v>15.937622431299999</v>
      </c>
      <c r="D385" s="9">
        <f ca="1">IF($I$13="SI",B385,'Energía Transada'!B385*'Energía Transada'!$I$15)</f>
        <v>367.38894280049999</v>
      </c>
      <c r="E385" s="20">
        <f ca="1">IF($I$13="SI",'Energía Transada'!C385*'Energía Transada'!$I$16,0)</f>
        <v>5.75949100083161</v>
      </c>
    </row>
    <row r="386" spans="1:5" x14ac:dyDescent="0.2">
      <c r="A386" s="8">
        <v>377</v>
      </c>
      <c r="B386" s="9">
        <f>$J$3*'Punto de Medida'!C386</f>
        <v>529.53219300000001</v>
      </c>
      <c r="C386" s="20">
        <f>$J$4*'Punto de Medida'!D386</f>
        <v>25.275673258499999</v>
      </c>
      <c r="D386" s="9">
        <f ca="1">IF($I$13="SI",B386,'Energía Transada'!B386*'Energía Transada'!$I$15)</f>
        <v>529.53219300000001</v>
      </c>
      <c r="E386" s="20">
        <f ca="1">IF($I$13="SI",'Energía Transada'!C386*'Energía Transada'!$I$16,0)</f>
        <v>9.1340482747536562</v>
      </c>
    </row>
    <row r="387" spans="1:5" x14ac:dyDescent="0.2">
      <c r="A387" s="8">
        <v>378</v>
      </c>
      <c r="B387" s="9">
        <f>$J$3*'Punto de Medida'!C387</f>
        <v>954.2923935</v>
      </c>
      <c r="C387" s="20">
        <f>$J$4*'Punto de Medida'!D387</f>
        <v>45.118950152099991</v>
      </c>
      <c r="D387" s="9">
        <f ca="1">IF($I$13="SI",B387,'Energía Transada'!B387*'Energía Transada'!$I$15)</f>
        <v>954.2923935</v>
      </c>
      <c r="E387" s="20">
        <f ca="1">IF($I$13="SI",'Energía Transada'!C387*'Energía Transada'!$I$16,0)</f>
        <v>16.304953169027577</v>
      </c>
    </row>
    <row r="388" spans="1:5" x14ac:dyDescent="0.2">
      <c r="A388" s="8">
        <v>379</v>
      </c>
      <c r="B388" s="9">
        <f>$J$3*'Punto de Medida'!C388</f>
        <v>891.44353599999988</v>
      </c>
      <c r="C388" s="20">
        <f>$J$4*'Punto de Medida'!D388</f>
        <v>72.064373914699999</v>
      </c>
      <c r="D388" s="9">
        <f ca="1">IF($I$13="SI",B388,'Energía Transada'!B388*'Energía Transada'!$I$15)</f>
        <v>891.44353599999988</v>
      </c>
      <c r="E388" s="20">
        <f ca="1">IF($I$13="SI",'Energía Transada'!C388*'Energía Transada'!$I$16,0)</f>
        <v>26.04241095755609</v>
      </c>
    </row>
    <row r="389" spans="1:5" x14ac:dyDescent="0.2">
      <c r="A389" s="8">
        <v>380</v>
      </c>
      <c r="B389" s="9">
        <f>$J$3*'Punto de Medida'!C389</f>
        <v>592.70411559999991</v>
      </c>
      <c r="C389" s="20">
        <f>$J$4*'Punto de Medida'!D389</f>
        <v>187.302130148</v>
      </c>
      <c r="D389" s="9">
        <f ca="1">IF($I$13="SI",B389,'Energía Transada'!B389*'Energía Transada'!$I$15)</f>
        <v>592.70411559999991</v>
      </c>
      <c r="E389" s="20">
        <f ca="1">IF($I$13="SI",'Energía Transada'!C389*'Energía Transada'!$I$16,0)</f>
        <v>67.686691517136438</v>
      </c>
    </row>
    <row r="390" spans="1:5" x14ac:dyDescent="0.2">
      <c r="A390" s="8">
        <v>381</v>
      </c>
      <c r="B390" s="9">
        <f>$J$3*'Punto de Medida'!C390</f>
        <v>630.65195449999999</v>
      </c>
      <c r="C390" s="20">
        <f>$J$4*'Punto de Medida'!D390</f>
        <v>314.19843965690001</v>
      </c>
      <c r="D390" s="9">
        <f ca="1">IF($I$13="SI",B390,'Energía Transada'!B390*'Energía Transada'!$I$15)</f>
        <v>630.65195449999999</v>
      </c>
      <c r="E390" s="20">
        <f ca="1">IF($I$13="SI",'Energía Transada'!C390*'Energía Transada'!$I$16,0)</f>
        <v>113.54410568324914</v>
      </c>
    </row>
    <row r="391" spans="1:5" x14ac:dyDescent="0.2">
      <c r="A391" s="8">
        <v>382</v>
      </c>
      <c r="B391" s="9">
        <f>$J$3*'Punto de Medida'!C391</f>
        <v>604.68688509999993</v>
      </c>
      <c r="C391" s="20">
        <f>$J$4*'Punto de Medida'!D391</f>
        <v>284.34457389000005</v>
      </c>
      <c r="D391" s="9">
        <f ca="1">IF($I$13="SI",B391,'Energía Transada'!B391*'Energía Transada'!$I$15)</f>
        <v>604.68688509999993</v>
      </c>
      <c r="E391" s="20">
        <f ca="1">IF($I$13="SI",'Energía Transada'!C391*'Energía Transada'!$I$16,0)</f>
        <v>102.75560369898736</v>
      </c>
    </row>
    <row r="392" spans="1:5" x14ac:dyDescent="0.2">
      <c r="A392" s="8">
        <v>383</v>
      </c>
      <c r="B392" s="9">
        <f>$J$3*'Punto de Medida'!C392</f>
        <v>367.61382290289993</v>
      </c>
      <c r="C392" s="20">
        <f>$J$4*'Punto de Medida'!D392</f>
        <v>432.33558969600006</v>
      </c>
      <c r="D392" s="9">
        <f ca="1">IF($I$13="SI",B392,'Energía Transada'!B392*'Energía Transada'!$I$15)</f>
        <v>367.61382290289993</v>
      </c>
      <c r="E392" s="20">
        <f ca="1">IF($I$13="SI",'Energía Transada'!C392*'Energía Transada'!$I$16,0)</f>
        <v>156.23616062726822</v>
      </c>
    </row>
    <row r="393" spans="1:5" x14ac:dyDescent="0.2">
      <c r="A393" s="8">
        <v>384</v>
      </c>
      <c r="B393" s="9">
        <f>$J$3*'Punto de Medida'!C393</f>
        <v>334.5597056149</v>
      </c>
      <c r="C393" s="20">
        <f>$J$4*'Punto de Medida'!D393</f>
        <v>246.6579196239</v>
      </c>
      <c r="D393" s="9">
        <f ca="1">IF($I$13="SI",B393,'Energía Transada'!B393*'Energía Transada'!$I$15)</f>
        <v>334.5597056149</v>
      </c>
      <c r="E393" s="20">
        <f ca="1">IF($I$13="SI",'Energía Transada'!C393*'Energía Transada'!$I$16,0)</f>
        <v>89.136511702506255</v>
      </c>
    </row>
    <row r="394" spans="1:5" x14ac:dyDescent="0.2">
      <c r="A394" s="8">
        <v>385</v>
      </c>
      <c r="B394" s="9">
        <f>$J$3*'Punto de Medida'!C394</f>
        <v>96.166555645499997</v>
      </c>
      <c r="C394" s="20">
        <f>$J$4*'Punto de Medida'!D394</f>
        <v>209.23910944579998</v>
      </c>
      <c r="D394" s="9">
        <f ca="1">IF($I$13="SI",B394,'Energía Transada'!B394*'Energía Transada'!$I$15)</f>
        <v>96.166555645499997</v>
      </c>
      <c r="E394" s="20">
        <f ca="1">IF($I$13="SI",'Energía Transada'!C394*'Energía Transada'!$I$16,0)</f>
        <v>75.614212412786273</v>
      </c>
    </row>
    <row r="395" spans="1:5" x14ac:dyDescent="0.2">
      <c r="A395" s="8">
        <v>386</v>
      </c>
      <c r="B395" s="9">
        <f>$J$3*'Punto de Medida'!C395</f>
        <v>61.950392923599999</v>
      </c>
      <c r="C395" s="20">
        <f>$J$4*'Punto de Medida'!D395</f>
        <v>183.77305719469999</v>
      </c>
      <c r="D395" s="9">
        <f ca="1">IF($I$13="SI",B395,'Energía Transada'!B395*'Energía Transada'!$I$15)</f>
        <v>61.950392923599999</v>
      </c>
      <c r="E395" s="20">
        <f ca="1">IF($I$13="SI",'Energía Transada'!C395*'Energía Transada'!$I$16,0)</f>
        <v>66.411365539034961</v>
      </c>
    </row>
    <row r="396" spans="1:5" x14ac:dyDescent="0.2">
      <c r="A396" s="8">
        <v>387</v>
      </c>
      <c r="B396" s="9">
        <f>$J$3*'Punto de Medida'!C396</f>
        <v>30.057018055599997</v>
      </c>
      <c r="C396" s="20">
        <f>$J$4*'Punto de Medida'!D396</f>
        <v>245.20768517780002</v>
      </c>
      <c r="D396" s="9">
        <f ca="1">IF($I$13="SI",B396,'Energía Transada'!B396*'Energía Transada'!$I$15)</f>
        <v>30.057018055599997</v>
      </c>
      <c r="E396" s="20">
        <f ca="1">IF($I$13="SI",'Energía Transada'!C396*'Energía Transada'!$I$16,0)</f>
        <v>88.612430254510272</v>
      </c>
    </row>
    <row r="397" spans="1:5" x14ac:dyDescent="0.2">
      <c r="A397" s="8">
        <v>388</v>
      </c>
      <c r="B397" s="9">
        <f>$J$3*'Punto de Medida'!C397</f>
        <v>16.6566813544</v>
      </c>
      <c r="C397" s="20">
        <f>$J$4*'Punto de Medida'!D397</f>
        <v>368.81463914929992</v>
      </c>
      <c r="D397" s="9">
        <f ca="1">IF($I$13="SI",B397,'Energía Transada'!B397*'Energía Transada'!$I$15)</f>
        <v>16.6566813544</v>
      </c>
      <c r="E397" s="20">
        <f ca="1">IF($I$13="SI",'Energía Transada'!C397*'Energía Transada'!$I$16,0)</f>
        <v>133.2811468154529</v>
      </c>
    </row>
    <row r="398" spans="1:5" x14ac:dyDescent="0.2">
      <c r="A398" s="8">
        <v>389</v>
      </c>
      <c r="B398" s="9">
        <f>$J$3*'Punto de Medida'!C398</f>
        <v>8.2819602431999986</v>
      </c>
      <c r="C398" s="20">
        <f>$J$4*'Punto de Medida'!D398</f>
        <v>285.00383230890003</v>
      </c>
      <c r="D398" s="9">
        <f ca="1">IF($I$13="SI",B398,'Energía Transada'!B398*'Energía Transada'!$I$15)</f>
        <v>8.2819602431999986</v>
      </c>
      <c r="E398" s="20">
        <f ca="1">IF($I$13="SI",'Energía Transada'!C398*'Energía Transada'!$I$16,0)</f>
        <v>102.99384456253172</v>
      </c>
    </row>
    <row r="399" spans="1:5" x14ac:dyDescent="0.2">
      <c r="A399" s="8">
        <v>390</v>
      </c>
      <c r="B399" s="9">
        <f>$J$3*'Punto de Medida'!C399</f>
        <v>9.1185720999999997E-3</v>
      </c>
      <c r="C399" s="20">
        <f>$J$4*'Punto de Medida'!D399</f>
        <v>182.39794522969999</v>
      </c>
      <c r="D399" s="9">
        <f ca="1">IF($I$13="SI",B399,'Energía Transada'!B399*'Energía Transada'!$I$15)</f>
        <v>9.1185720999999997E-3</v>
      </c>
      <c r="E399" s="20">
        <f ca="1">IF($I$13="SI",'Energía Transada'!C399*'Energía Transada'!$I$16,0)</f>
        <v>65.91443163175407</v>
      </c>
    </row>
    <row r="400" spans="1:5" x14ac:dyDescent="0.2">
      <c r="A400" s="8">
        <v>391</v>
      </c>
      <c r="B400" s="9">
        <f>$J$3*'Punto de Medida'!C400</f>
        <v>26.369583295899997</v>
      </c>
      <c r="C400" s="20">
        <f>$J$4*'Punto de Medida'!D400</f>
        <v>183.25045129099999</v>
      </c>
      <c r="D400" s="9">
        <f ca="1">IF($I$13="SI",B400,'Energía Transada'!B400*'Energía Transada'!$I$15)</f>
        <v>26.369583295899997</v>
      </c>
      <c r="E400" s="20">
        <f ca="1">IF($I$13="SI",'Energía Transada'!C400*'Energía Transada'!$I$16,0)</f>
        <v>66.222507758502374</v>
      </c>
    </row>
    <row r="401" spans="1:5" x14ac:dyDescent="0.2">
      <c r="A401" s="8">
        <v>392</v>
      </c>
      <c r="B401" s="9">
        <f>$J$3*'Punto de Medida'!C401</f>
        <v>116.34202345279998</v>
      </c>
      <c r="C401" s="20">
        <f>$J$4*'Punto de Medida'!D401</f>
        <v>81.607812576800001</v>
      </c>
      <c r="D401" s="9">
        <f ca="1">IF($I$13="SI",B401,'Energía Transada'!B401*'Energía Transada'!$I$15)</f>
        <v>116.34202345279998</v>
      </c>
      <c r="E401" s="20">
        <f ca="1">IF($I$13="SI",'Energía Transada'!C401*'Energía Transada'!$I$16,0)</f>
        <v>29.491190681651364</v>
      </c>
    </row>
    <row r="402" spans="1:5" x14ac:dyDescent="0.2">
      <c r="A402" s="8">
        <v>393</v>
      </c>
      <c r="B402" s="9">
        <f>$J$3*'Punto de Medida'!C402</f>
        <v>45.788301542600003</v>
      </c>
      <c r="C402" s="20">
        <f>$J$4*'Punto de Medida'!D402</f>
        <v>82.765162309000004</v>
      </c>
      <c r="D402" s="9">
        <f ca="1">IF($I$13="SI",B402,'Energía Transada'!B402*'Energía Transada'!$I$15)</f>
        <v>45.788301542600003</v>
      </c>
      <c r="E402" s="20">
        <f ca="1">IF($I$13="SI",'Energía Transada'!C402*'Energía Transada'!$I$16,0)</f>
        <v>29.909430315332852</v>
      </c>
    </row>
    <row r="403" spans="1:5" x14ac:dyDescent="0.2">
      <c r="A403" s="8">
        <v>394</v>
      </c>
      <c r="B403" s="9">
        <f>$J$3*'Punto de Medida'!C403</f>
        <v>39.259901340599995</v>
      </c>
      <c r="C403" s="20">
        <f>$J$4*'Punto de Medida'!D403</f>
        <v>19.723146246199999</v>
      </c>
      <c r="D403" s="9">
        <f ca="1">IF($I$13="SI",B403,'Energía Transada'!B403*'Energía Transada'!$I$15)</f>
        <v>39.259901340599995</v>
      </c>
      <c r="E403" s="20">
        <f ca="1">IF($I$13="SI",'Energía Transada'!C403*'Energía Transada'!$I$16,0)</f>
        <v>7.1274924351316127</v>
      </c>
    </row>
    <row r="404" spans="1:5" x14ac:dyDescent="0.2">
      <c r="A404" s="8">
        <v>395</v>
      </c>
      <c r="B404" s="9">
        <f>$J$3*'Punto de Medida'!C404</f>
        <v>29.573725591600002</v>
      </c>
      <c r="C404" s="20">
        <f>$J$4*'Punto de Medida'!D404</f>
        <v>30.6165489284</v>
      </c>
      <c r="D404" s="9">
        <f ca="1">IF($I$13="SI",B404,'Energía Transada'!B404*'Energía Transada'!$I$15)</f>
        <v>29.573725591600002</v>
      </c>
      <c r="E404" s="20">
        <f ca="1">IF($I$13="SI",'Energía Transada'!C404*'Energía Transada'!$I$16,0)</f>
        <v>11.064118176330592</v>
      </c>
    </row>
    <row r="405" spans="1:5" x14ac:dyDescent="0.2">
      <c r="A405" s="8">
        <v>396</v>
      </c>
      <c r="B405" s="9">
        <f>$J$3*'Punto de Medida'!C405</f>
        <v>98.275478362199991</v>
      </c>
      <c r="C405" s="20">
        <f>$J$4*'Punto de Medida'!D405</f>
        <v>46.994912606199996</v>
      </c>
      <c r="D405" s="9">
        <f ca="1">IF($I$13="SI",B405,'Energía Transada'!B405*'Energía Transada'!$I$15)</f>
        <v>98.275478362199991</v>
      </c>
      <c r="E405" s="20">
        <f ca="1">IF($I$13="SI",'Energía Transada'!C405*'Energía Transada'!$I$16,0)</f>
        <v>16.982882949260528</v>
      </c>
    </row>
    <row r="406" spans="1:5" x14ac:dyDescent="0.2">
      <c r="A406" s="8">
        <v>397</v>
      </c>
      <c r="B406" s="9">
        <f>$J$3*'Punto de Medida'!C406</f>
        <v>50.675762295700004</v>
      </c>
      <c r="C406" s="20">
        <f>$J$4*'Punto de Medida'!D406</f>
        <v>83.152713759299985</v>
      </c>
      <c r="D406" s="9">
        <f ca="1">IF($I$13="SI",B406,'Energía Transada'!B406*'Energía Transada'!$I$15)</f>
        <v>50.675762295700004</v>
      </c>
      <c r="E406" s="20">
        <f ca="1">IF($I$13="SI",'Energía Transada'!C406*'Energía Transada'!$I$16,0)</f>
        <v>30.049482515714907</v>
      </c>
    </row>
    <row r="407" spans="1:5" x14ac:dyDescent="0.2">
      <c r="A407" s="8">
        <v>398</v>
      </c>
      <c r="B407" s="9">
        <f>$J$3*'Punto de Medida'!C407</f>
        <v>25.507775325199997</v>
      </c>
      <c r="C407" s="20">
        <f>$J$4*'Punto de Medida'!D407</f>
        <v>84.944419204499994</v>
      </c>
      <c r="D407" s="9">
        <f ca="1">IF($I$13="SI",B407,'Energía Transada'!B407*'Energía Transada'!$I$15)</f>
        <v>25.507775325199997</v>
      </c>
      <c r="E407" s="20">
        <f ca="1">IF($I$13="SI",'Energía Transada'!C407*'Energía Transada'!$I$16,0)</f>
        <v>30.696963746510303</v>
      </c>
    </row>
    <row r="408" spans="1:5" x14ac:dyDescent="0.2">
      <c r="A408" s="8">
        <v>399</v>
      </c>
      <c r="B408" s="9">
        <f>$J$3*'Punto de Medida'!C408</f>
        <v>32.020647323400006</v>
      </c>
      <c r="C408" s="20">
        <f>$J$4*'Punto de Medida'!D408</f>
        <v>31.796489051499996</v>
      </c>
      <c r="D408" s="9">
        <f ca="1">IF($I$13="SI",B408,'Energía Transada'!B408*'Energía Transada'!$I$15)</f>
        <v>32.020647323400006</v>
      </c>
      <c r="E408" s="20">
        <f ca="1">IF($I$13="SI",'Energía Transada'!C408*'Energía Transada'!$I$16,0)</f>
        <v>11.490521458865892</v>
      </c>
    </row>
    <row r="409" spans="1:5" x14ac:dyDescent="0.2">
      <c r="A409" s="8">
        <v>400</v>
      </c>
      <c r="B409" s="9">
        <f>$J$3*'Punto de Medida'!C409</f>
        <v>39.368586280300001</v>
      </c>
      <c r="C409" s="20">
        <f>$J$4*'Punto de Medida'!D409</f>
        <v>6.5548394502000011</v>
      </c>
      <c r="D409" s="9">
        <f ca="1">IF($I$13="SI",B409,'Energía Transada'!B409*'Energía Transada'!$I$15)</f>
        <v>39.368586280300001</v>
      </c>
      <c r="E409" s="20">
        <f ca="1">IF($I$13="SI",'Energía Transada'!C409*'Energía Transada'!$I$16,0)</f>
        <v>2.3687685530296205</v>
      </c>
    </row>
    <row r="410" spans="1:5" x14ac:dyDescent="0.2">
      <c r="A410" s="8">
        <v>401</v>
      </c>
      <c r="B410" s="9">
        <f>$J$3*'Punto de Medida'!C410</f>
        <v>68.928723406899991</v>
      </c>
      <c r="C410" s="20">
        <f>$J$4*'Punto de Medida'!D410</f>
        <v>0</v>
      </c>
      <c r="D410" s="9">
        <f ca="1">IF($I$13="SI",B410,'Energía Transada'!B410*'Energía Transada'!$I$15)</f>
        <v>68.928723406899991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2.1428611264999997</v>
      </c>
      <c r="C411" s="20">
        <f>$J$4*'Punto de Medida'!D411</f>
        <v>0</v>
      </c>
      <c r="D411" s="9">
        <f ca="1">IF($I$13="SI",B411,'Energía Transada'!B411*'Energía Transada'!$I$15)</f>
        <v>2.1428611264999997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6.2905299999999997E-4</v>
      </c>
      <c r="C412" s="20">
        <f>$J$4*'Punto de Medida'!D412</f>
        <v>5.2956152824</v>
      </c>
      <c r="D412" s="9">
        <f ca="1">IF($I$13="SI",B412,'Energía Transada'!B412*'Energía Transada'!$I$15)</f>
        <v>6.2905299999999997E-4</v>
      </c>
      <c r="E412" s="20">
        <f ca="1">IF($I$13="SI",'Energía Transada'!C412*'Energía Transada'!$I$16,0)</f>
        <v>1.9137138361961632</v>
      </c>
    </row>
    <row r="413" spans="1:5" x14ac:dyDescent="0.2">
      <c r="A413" s="8">
        <v>404</v>
      </c>
      <c r="B413" s="9">
        <f>$J$3*'Punto de Medida'!C413</f>
        <v>26.555128614699996</v>
      </c>
      <c r="C413" s="20">
        <f>$J$4*'Punto de Medida'!D413</f>
        <v>26.7508956623</v>
      </c>
      <c r="D413" s="9">
        <f ca="1">IF($I$13="SI",B413,'Energía Transada'!B413*'Energía Transada'!$I$15)</f>
        <v>26.555128614699996</v>
      </c>
      <c r="E413" s="20">
        <f ca="1">IF($I$13="SI",'Energía Transada'!C413*'Energía Transada'!$I$16,0)</f>
        <v>9.6671597972242154</v>
      </c>
    </row>
    <row r="414" spans="1:5" x14ac:dyDescent="0.2">
      <c r="A414" s="8">
        <v>405</v>
      </c>
      <c r="B414" s="9">
        <f>$J$3*'Punto de Medida'!C414</f>
        <v>40.852639172699995</v>
      </c>
      <c r="C414" s="20">
        <f>$J$4*'Punto de Medida'!D414</f>
        <v>29.239849288700004</v>
      </c>
      <c r="D414" s="9">
        <f ca="1">IF($I$13="SI",B414,'Energía Transada'!B414*'Energía Transada'!$I$15)</f>
        <v>40.852639172699995</v>
      </c>
      <c r="E414" s="20">
        <f ca="1">IF($I$13="SI",'Energía Transada'!C414*'Energía Transada'!$I$16,0)</f>
        <v>10.566610519848012</v>
      </c>
    </row>
    <row r="415" spans="1:5" x14ac:dyDescent="0.2">
      <c r="A415" s="8">
        <v>406</v>
      </c>
      <c r="B415" s="9">
        <f>$J$3*'Punto de Medida'!C415</f>
        <v>55.2631306348</v>
      </c>
      <c r="C415" s="20">
        <f>$J$4*'Punto de Medida'!D415</f>
        <v>22.376717176299994</v>
      </c>
      <c r="D415" s="9">
        <f ca="1">IF($I$13="SI",B415,'Energía Transada'!B415*'Energía Transada'!$I$15)</f>
        <v>55.2631306348</v>
      </c>
      <c r="E415" s="20">
        <f ca="1">IF($I$13="SI",'Energía Transada'!C415*'Energía Transada'!$I$16,0)</f>
        <v>8.0864320735788429</v>
      </c>
    </row>
    <row r="416" spans="1:5" x14ac:dyDescent="0.2">
      <c r="A416" s="8">
        <v>407</v>
      </c>
      <c r="B416" s="9">
        <f>$J$3*'Punto de Medida'!C416</f>
        <v>125.16305669379999</v>
      </c>
      <c r="C416" s="20">
        <f>$J$4*'Punto de Medida'!D416</f>
        <v>36.141173690299993</v>
      </c>
      <c r="D416" s="9">
        <f ca="1">IF($I$13="SI",B416,'Energía Transada'!B416*'Energía Transada'!$I$15)</f>
        <v>125.16305669379999</v>
      </c>
      <c r="E416" s="20">
        <f ca="1">IF($I$13="SI",'Energía Transada'!C416*'Energía Transada'!$I$16,0)</f>
        <v>13.060590782975162</v>
      </c>
    </row>
    <row r="417" spans="1:5" x14ac:dyDescent="0.2">
      <c r="A417" s="8">
        <v>408</v>
      </c>
      <c r="B417" s="9">
        <f>$J$3*'Punto de Medida'!C417</f>
        <v>278.56832712719995</v>
      </c>
      <c r="C417" s="20">
        <f>$J$4*'Punto de Medida'!D417</f>
        <v>44.893916949300007</v>
      </c>
      <c r="D417" s="9">
        <f ca="1">IF($I$13="SI",B417,'Energía Transada'!B417*'Energía Transada'!$I$15)</f>
        <v>278.56832712719995</v>
      </c>
      <c r="E417" s="20">
        <f ca="1">IF($I$13="SI",'Energía Transada'!C417*'Energía Transada'!$I$16,0)</f>
        <v>16.223631333728637</v>
      </c>
    </row>
    <row r="418" spans="1:5" x14ac:dyDescent="0.2">
      <c r="A418" s="8">
        <v>409</v>
      </c>
      <c r="B418" s="9">
        <f>$J$3*'Punto de Medida'!C418</f>
        <v>337.62548028279997</v>
      </c>
      <c r="C418" s="20">
        <f>$J$4*'Punto de Medida'!D418</f>
        <v>174.59058430820002</v>
      </c>
      <c r="D418" s="9">
        <f ca="1">IF($I$13="SI",B418,'Energía Transada'!B418*'Energía Transada'!$I$15)</f>
        <v>337.62548028279997</v>
      </c>
      <c r="E418" s="20">
        <f ca="1">IF($I$13="SI",'Energía Transada'!C418*'Energía Transada'!$I$16,0)</f>
        <v>63.09303056258873</v>
      </c>
    </row>
    <row r="419" spans="1:5" x14ac:dyDescent="0.2">
      <c r="A419" s="8">
        <v>410</v>
      </c>
      <c r="B419" s="9">
        <f>$J$3*'Punto de Medida'!C419</f>
        <v>322.39614100760002</v>
      </c>
      <c r="C419" s="20">
        <f>$J$4*'Punto de Medida'!D419</f>
        <v>145.3517563602</v>
      </c>
      <c r="D419" s="9">
        <f ca="1">IF($I$13="SI",B419,'Energía Transada'!B419*'Energía Transada'!$I$15)</f>
        <v>322.39614100760002</v>
      </c>
      <c r="E419" s="20">
        <f ca="1">IF($I$13="SI",'Energía Transada'!C419*'Energía Transada'!$I$16,0)</f>
        <v>52.526789131831364</v>
      </c>
    </row>
    <row r="420" spans="1:5" x14ac:dyDescent="0.2">
      <c r="A420" s="8">
        <v>411</v>
      </c>
      <c r="B420" s="9">
        <f>$J$3*'Punto de Medida'!C420</f>
        <v>363.29502059410004</v>
      </c>
      <c r="C420" s="20">
        <f>$J$4*'Punto de Medida'!D420</f>
        <v>135.35416627449999</v>
      </c>
      <c r="D420" s="9">
        <f ca="1">IF($I$13="SI",B420,'Energía Transada'!B420*'Energía Transada'!$I$15)</f>
        <v>363.29502059410004</v>
      </c>
      <c r="E420" s="20">
        <f ca="1">IF($I$13="SI",'Energía Transada'!C420*'Energía Transada'!$I$16,0)</f>
        <v>48.913889505378378</v>
      </c>
    </row>
    <row r="421" spans="1:5" x14ac:dyDescent="0.2">
      <c r="A421" s="8">
        <v>412</v>
      </c>
      <c r="B421" s="9">
        <f>$J$3*'Punto de Medida'!C421</f>
        <v>470.73542700869996</v>
      </c>
      <c r="C421" s="20">
        <f>$J$4*'Punto de Medida'!D421</f>
        <v>238.69661782899996</v>
      </c>
      <c r="D421" s="9">
        <f ca="1">IF($I$13="SI",B421,'Energía Transada'!B421*'Energía Transada'!$I$15)</f>
        <v>470.73542700869996</v>
      </c>
      <c r="E421" s="20">
        <f ca="1">IF($I$13="SI",'Energía Transada'!C421*'Energía Transada'!$I$16,0)</f>
        <v>86.25947993441892</v>
      </c>
    </row>
    <row r="422" spans="1:5" x14ac:dyDescent="0.2">
      <c r="A422" s="8">
        <v>413</v>
      </c>
      <c r="B422" s="9">
        <f>$J$3*'Punto de Medida'!C422</f>
        <v>544.03092839999999</v>
      </c>
      <c r="C422" s="20">
        <f>$J$4*'Punto de Medida'!D422</f>
        <v>148.42725861929998</v>
      </c>
      <c r="D422" s="9">
        <f ca="1">IF($I$13="SI",B422,'Energía Transada'!B422*'Energía Transada'!$I$15)</f>
        <v>544.03092839999999</v>
      </c>
      <c r="E422" s="20">
        <f ca="1">IF($I$13="SI",'Energía Transada'!C422*'Energía Transada'!$I$16,0)</f>
        <v>53.638205069853356</v>
      </c>
    </row>
    <row r="423" spans="1:5" x14ac:dyDescent="0.2">
      <c r="A423" s="8">
        <v>414</v>
      </c>
      <c r="B423" s="9">
        <f>$J$3*'Punto de Medida'!C423</f>
        <v>538.36105724999993</v>
      </c>
      <c r="C423" s="20">
        <f>$J$4*'Punto de Medida'!D423</f>
        <v>58.665593316699997</v>
      </c>
      <c r="D423" s="9">
        <f ca="1">IF($I$13="SI",B423,'Energía Transada'!B423*'Energía Transada'!$I$15)</f>
        <v>538.36105724999993</v>
      </c>
      <c r="E423" s="20">
        <f ca="1">IF($I$13="SI",'Energía Transada'!C423*'Energía Transada'!$I$16,0)</f>
        <v>21.200399132458315</v>
      </c>
    </row>
    <row r="424" spans="1:5" x14ac:dyDescent="0.2">
      <c r="A424" s="8">
        <v>415</v>
      </c>
      <c r="B424" s="9">
        <f>$J$3*'Punto de Medida'!C424</f>
        <v>538.24276414899998</v>
      </c>
      <c r="C424" s="20">
        <f>$J$4*'Punto de Medida'!D424</f>
        <v>30.386041249799995</v>
      </c>
      <c r="D424" s="9">
        <f ca="1">IF($I$13="SI",B424,'Energía Transada'!B424*'Energía Transada'!$I$15)</f>
        <v>538.24276414899998</v>
      </c>
      <c r="E424" s="20">
        <f ca="1">IF($I$13="SI",'Energía Transada'!C424*'Energía Transada'!$I$16,0)</f>
        <v>10.980817991108985</v>
      </c>
    </row>
    <row r="425" spans="1:5" x14ac:dyDescent="0.2">
      <c r="A425" s="8">
        <v>416</v>
      </c>
      <c r="B425" s="9">
        <f>$J$3*'Punto de Medida'!C425</f>
        <v>538.39370829999996</v>
      </c>
      <c r="C425" s="20">
        <f>$J$4*'Punto de Medida'!D425</f>
        <v>60.39564537559999</v>
      </c>
      <c r="D425" s="9">
        <f ca="1">IF($I$13="SI",B425,'Energía Transada'!B425*'Energía Transada'!$I$15)</f>
        <v>538.39370829999996</v>
      </c>
      <c r="E425" s="20">
        <f ca="1">IF($I$13="SI",'Energía Transada'!C425*'Energía Transada'!$I$16,0)</f>
        <v>21.825600244302695</v>
      </c>
    </row>
    <row r="426" spans="1:5" x14ac:dyDescent="0.2">
      <c r="A426" s="8">
        <v>417</v>
      </c>
      <c r="B426" s="9">
        <f>$J$3*'Punto de Medida'!C426</f>
        <v>732.52633349999996</v>
      </c>
      <c r="C426" s="20">
        <f>$J$4*'Punto de Medida'!D426</f>
        <v>33.894162301800002</v>
      </c>
      <c r="D426" s="9">
        <f ca="1">IF($I$13="SI",B426,'Energía Transada'!B426*'Energía Transada'!$I$15)</f>
        <v>732.52633349999996</v>
      </c>
      <c r="E426" s="20">
        <f ca="1">IF($I$13="SI",'Energía Transada'!C426*'Energía Transada'!$I$16,0)</f>
        <v>12.248572432897067</v>
      </c>
    </row>
    <row r="427" spans="1:5" x14ac:dyDescent="0.2">
      <c r="A427" s="8">
        <v>418</v>
      </c>
      <c r="B427" s="9">
        <f>$J$3*'Punto de Medida'!C427</f>
        <v>1021.3883056999999</v>
      </c>
      <c r="C427" s="20">
        <f>$J$4*'Punto de Medida'!D427</f>
        <v>44.201319559800005</v>
      </c>
      <c r="D427" s="9">
        <f ca="1">IF($I$13="SI",B427,'Energía Transada'!B427*'Energía Transada'!$I$15)</f>
        <v>1021.3883056999999</v>
      </c>
      <c r="E427" s="20">
        <f ca="1">IF($I$13="SI",'Energía Transada'!C427*'Energía Transada'!$I$16,0)</f>
        <v>15.973342531291539</v>
      </c>
    </row>
    <row r="428" spans="1:5" x14ac:dyDescent="0.2">
      <c r="A428" s="8">
        <v>419</v>
      </c>
      <c r="B428" s="9">
        <f>$J$3*'Punto de Medida'!C428</f>
        <v>1045.7163713999998</v>
      </c>
      <c r="C428" s="20">
        <f>$J$4*'Punto de Medida'!D428</f>
        <v>19.801907272400001</v>
      </c>
      <c r="D428" s="9">
        <f ca="1">IF($I$13="SI",B428,'Energía Transada'!B428*'Energía Transada'!$I$15)</f>
        <v>1045.7163713999998</v>
      </c>
      <c r="E428" s="20">
        <f ca="1">IF($I$13="SI",'Energía Transada'!C428*'Energía Transada'!$I$16,0)</f>
        <v>7.1559548625464009</v>
      </c>
    </row>
    <row r="429" spans="1:5" x14ac:dyDescent="0.2">
      <c r="A429" s="8">
        <v>420</v>
      </c>
      <c r="B429" s="9">
        <f>$J$3*'Punto de Medida'!C429</f>
        <v>1029.1334578999999</v>
      </c>
      <c r="C429" s="20">
        <f>$J$4*'Punto de Medida'!D429</f>
        <v>0</v>
      </c>
      <c r="D429" s="9">
        <f ca="1">IF($I$13="SI",B429,'Energía Transada'!B429*'Energía Transada'!$I$15)</f>
        <v>1029.1334578999999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852.02837399999987</v>
      </c>
      <c r="C430" s="20">
        <f>$J$4*'Punto de Medida'!D430</f>
        <v>0</v>
      </c>
      <c r="D430" s="9">
        <f ca="1">IF($I$13="SI",B430,'Energía Transada'!B430*'Energía Transada'!$I$15)</f>
        <v>852.02837399999987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827.53854569999999</v>
      </c>
      <c r="C431" s="20">
        <f>$J$4*'Punto de Medida'!D431</f>
        <v>0</v>
      </c>
      <c r="D431" s="9">
        <f ca="1">IF($I$13="SI",B431,'Energía Transada'!B431*'Energía Transada'!$I$15)</f>
        <v>827.53854569999999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958.68714030000001</v>
      </c>
      <c r="C432" s="20">
        <f>$J$4*'Punto de Medida'!D432</f>
        <v>0</v>
      </c>
      <c r="D432" s="9">
        <f ca="1">IF($I$13="SI",B432,'Energía Transada'!B432*'Energía Transada'!$I$15)</f>
        <v>958.68714030000001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995.75737590000006</v>
      </c>
      <c r="C433" s="20">
        <f>$J$4*'Punto de Medida'!D433</f>
        <v>0</v>
      </c>
      <c r="D433" s="9">
        <f ca="1">IF($I$13="SI",B433,'Energía Transada'!B433*'Energía Transada'!$I$15)</f>
        <v>995.75737590000006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1157.7345858000001</v>
      </c>
      <c r="C434" s="20">
        <f>$J$4*'Punto de Medida'!D434</f>
        <v>0</v>
      </c>
      <c r="D434" s="9">
        <f ca="1">IF($I$13="SI",B434,'Energía Transada'!B434*'Energía Transada'!$I$15)</f>
        <v>1157.7345858000001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1204.6175988</v>
      </c>
      <c r="C435" s="20">
        <f>$J$4*'Punto de Medida'!D435</f>
        <v>0</v>
      </c>
      <c r="D435" s="9">
        <f ca="1">IF($I$13="SI",B435,'Energía Transada'!B435*'Energía Transada'!$I$15)</f>
        <v>1204.6175988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1285.4153746</v>
      </c>
      <c r="C436" s="20">
        <f>$J$4*'Punto de Medida'!D436</f>
        <v>0</v>
      </c>
      <c r="D436" s="9">
        <f ca="1">IF($I$13="SI",B436,'Energía Transada'!B436*'Energía Transada'!$I$15)</f>
        <v>1285.4153746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1133.3840501</v>
      </c>
      <c r="C437" s="20">
        <f>$J$4*'Punto de Medida'!D437</f>
        <v>12.8978535633</v>
      </c>
      <c r="D437" s="9">
        <f ca="1">IF($I$13="SI",B437,'Energía Transada'!B437*'Energía Transada'!$I$15)</f>
        <v>1133.3840501</v>
      </c>
      <c r="E437" s="20">
        <f ca="1">IF($I$13="SI",'Energía Transada'!C437*'Energía Transada'!$I$16,0)</f>
        <v>4.6609882903224849</v>
      </c>
    </row>
    <row r="438" spans="1:5" x14ac:dyDescent="0.2">
      <c r="A438" s="8">
        <v>429</v>
      </c>
      <c r="B438" s="9">
        <f>$J$3*'Punto de Medida'!C438</f>
        <v>619.5306532029</v>
      </c>
      <c r="C438" s="20">
        <f>$J$4*'Punto de Medida'!D438</f>
        <v>0.62532346150000007</v>
      </c>
      <c r="D438" s="9">
        <f ca="1">IF($I$13="SI",B438,'Energía Transada'!B438*'Energía Transada'!$I$15)</f>
        <v>619.5306532029</v>
      </c>
      <c r="E438" s="20">
        <f ca="1">IF($I$13="SI",'Energía Transada'!C438*'Energía Transada'!$I$16,0)</f>
        <v>0.22597754869917266</v>
      </c>
    </row>
    <row r="439" spans="1:5" x14ac:dyDescent="0.2">
      <c r="A439" s="8">
        <v>430</v>
      </c>
      <c r="B439" s="9">
        <f>$J$3*'Punto de Medida'!C439</f>
        <v>295.18964762449997</v>
      </c>
      <c r="C439" s="20">
        <f>$J$4*'Punto de Medida'!D439</f>
        <v>12.4061898823</v>
      </c>
      <c r="D439" s="9">
        <f ca="1">IF($I$13="SI",B439,'Energía Transada'!B439*'Energía Transada'!$I$15)</f>
        <v>295.18964762449997</v>
      </c>
      <c r="E439" s="20">
        <f ca="1">IF($I$13="SI",'Energía Transada'!C439*'Energía Transada'!$I$16,0)</f>
        <v>4.4833123189935371</v>
      </c>
    </row>
    <row r="440" spans="1:5" x14ac:dyDescent="0.2">
      <c r="A440" s="8">
        <v>431</v>
      </c>
      <c r="B440" s="9">
        <f>$J$3*'Punto de Medida'!C440</f>
        <v>379.63884740910004</v>
      </c>
      <c r="C440" s="20">
        <f>$J$4*'Punto de Medida'!D440</f>
        <v>0</v>
      </c>
      <c r="D440" s="9">
        <f ca="1">IF($I$13="SI",B440,'Energía Transada'!B440*'Energía Transada'!$I$15)</f>
        <v>379.63884740910004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310.05798564520001</v>
      </c>
      <c r="C441" s="20">
        <f>$J$4*'Punto de Medida'!D441</f>
        <v>18.0981923736</v>
      </c>
      <c r="D441" s="9">
        <f ca="1">IF($I$13="SI",B441,'Energía Transada'!B441*'Energía Transada'!$I$15)</f>
        <v>310.05798564520001</v>
      </c>
      <c r="E441" s="20">
        <f ca="1">IF($I$13="SI",'Energía Transada'!C441*'Energía Transada'!$I$16,0)</f>
        <v>6.5402713959616703</v>
      </c>
    </row>
    <row r="442" spans="1:5" x14ac:dyDescent="0.2">
      <c r="A442" s="8">
        <v>433</v>
      </c>
      <c r="B442" s="9">
        <f>$J$3*'Punto de Medida'!C442</f>
        <v>104.2878673941</v>
      </c>
      <c r="C442" s="20">
        <f>$J$4*'Punto de Medida'!D442</f>
        <v>116.3405345126</v>
      </c>
      <c r="D442" s="9">
        <f ca="1">IF($I$13="SI",B442,'Energía Transada'!B442*'Energía Transada'!$I$15)</f>
        <v>104.2878673941</v>
      </c>
      <c r="E442" s="20">
        <f ca="1">IF($I$13="SI",'Energía Transada'!C442*'Energía Transada'!$I$16,0)</f>
        <v>42.042799322521248</v>
      </c>
    </row>
    <row r="443" spans="1:5" x14ac:dyDescent="0.2">
      <c r="A443" s="8">
        <v>434</v>
      </c>
      <c r="B443" s="9">
        <f>$J$3*'Punto de Medida'!C443</f>
        <v>43.482537089099999</v>
      </c>
      <c r="C443" s="20">
        <f>$J$4*'Punto de Medida'!D443</f>
        <v>133.70303962520001</v>
      </c>
      <c r="D443" s="9">
        <f ca="1">IF($I$13="SI",B443,'Energía Transada'!B443*'Energía Transada'!$I$15)</f>
        <v>43.482537089099999</v>
      </c>
      <c r="E443" s="20">
        <f ca="1">IF($I$13="SI",'Energía Transada'!C443*'Energía Transada'!$I$16,0)</f>
        <v>48.317210225337185</v>
      </c>
    </row>
    <row r="444" spans="1:5" x14ac:dyDescent="0.2">
      <c r="A444" s="8">
        <v>435</v>
      </c>
      <c r="B444" s="9">
        <f>$J$3*'Punto de Medida'!C444</f>
        <v>21.398549850400002</v>
      </c>
      <c r="C444" s="20">
        <f>$J$4*'Punto de Medida'!D444</f>
        <v>176.47339724869997</v>
      </c>
      <c r="D444" s="9">
        <f ca="1">IF($I$13="SI",B444,'Energía Transada'!B444*'Energía Transada'!$I$15)</f>
        <v>21.398549850400002</v>
      </c>
      <c r="E444" s="20">
        <f ca="1">IF($I$13="SI",'Energía Transada'!C444*'Energía Transada'!$I$16,0)</f>
        <v>63.773435951397666</v>
      </c>
    </row>
    <row r="445" spans="1:5" x14ac:dyDescent="0.2">
      <c r="A445" s="8">
        <v>436</v>
      </c>
      <c r="B445" s="9">
        <f>$J$3*'Punto de Medida'!C445</f>
        <v>2.3681586144999995</v>
      </c>
      <c r="C445" s="20">
        <f>$J$4*'Punto de Medida'!D445</f>
        <v>79.325294847999999</v>
      </c>
      <c r="D445" s="9">
        <f ca="1">IF($I$13="SI",B445,'Energía Transada'!B445*'Energía Transada'!$I$15)</f>
        <v>2.3681586144999995</v>
      </c>
      <c r="E445" s="20">
        <f ca="1">IF($I$13="SI",'Energía Transada'!C445*'Energía Transada'!$I$16,0)</f>
        <v>28.666341155009018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156.89981002819999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56.699990715986431</v>
      </c>
    </row>
    <row r="447" spans="1:5" x14ac:dyDescent="0.2">
      <c r="A447" s="8">
        <v>438</v>
      </c>
      <c r="B447" s="9">
        <f>$J$3*'Punto de Medida'!C447</f>
        <v>0</v>
      </c>
      <c r="C447" s="20">
        <f>$J$4*'Punto de Medida'!D447</f>
        <v>141.41373323759998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51.103677947371494</v>
      </c>
    </row>
    <row r="448" spans="1:5" x14ac:dyDescent="0.2">
      <c r="A448" s="8">
        <v>439</v>
      </c>
      <c r="B448" s="9">
        <f>$J$3*'Punto de Medida'!C448</f>
        <v>0</v>
      </c>
      <c r="C448" s="20">
        <f>$J$4*'Punto de Medida'!D448</f>
        <v>73.016476404200006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26.386478947859043</v>
      </c>
    </row>
    <row r="449" spans="1:5" x14ac:dyDescent="0.2">
      <c r="A449" s="8">
        <v>440</v>
      </c>
      <c r="B449" s="9">
        <f>$J$3*'Punto de Medida'!C449</f>
        <v>0</v>
      </c>
      <c r="C449" s="20">
        <f>$J$4*'Punto de Medida'!D449</f>
        <v>19.948530412300002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7.2089411005130657</v>
      </c>
    </row>
    <row r="450" spans="1:5" x14ac:dyDescent="0.2">
      <c r="A450" s="8">
        <v>441</v>
      </c>
      <c r="B450" s="9">
        <f>$J$3*'Punto de Medida'!C450</f>
        <v>0</v>
      </c>
      <c r="C450" s="20">
        <f>$J$4*'Punto de Medida'!D450</f>
        <v>54.417271700999997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19.665153193502615</v>
      </c>
    </row>
    <row r="451" spans="1:5" x14ac:dyDescent="0.2">
      <c r="A451" s="8">
        <v>442</v>
      </c>
      <c r="B451" s="9">
        <f>$J$3*'Punto de Medida'!C451</f>
        <v>0</v>
      </c>
      <c r="C451" s="20">
        <f>$J$4*'Punto de Medida'!D451</f>
        <v>43.510927597300004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15.723850719560817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5.1592159365999999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1.8644222427956576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1.9276201314999999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0.69659767937484751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3.5929237499999997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1.2984001907435851</v>
      </c>
    </row>
    <row r="455" spans="1:5" x14ac:dyDescent="0.2">
      <c r="A455" s="8">
        <v>446</v>
      </c>
      <c r="B455" s="9">
        <f>$J$3*'Punto de Medida'!C455</f>
        <v>1.700765E-4</v>
      </c>
      <c r="C455" s="20">
        <f>$J$4*'Punto de Medida'!D455</f>
        <v>12.958092536899999</v>
      </c>
      <c r="D455" s="9">
        <f ca="1">IF($I$13="SI",B455,'Energía Transada'!B455*'Energía Transada'!$I$15)</f>
        <v>1.700765E-4</v>
      </c>
      <c r="E455" s="20">
        <f ca="1">IF($I$13="SI",'Energía Transada'!C455*'Energía Transada'!$I$16,0)</f>
        <v>4.6827572729824798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25.835246894200001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9.3362653452739988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10.411692385899999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3.7625466946845427</v>
      </c>
    </row>
    <row r="458" spans="1:5" x14ac:dyDescent="0.2">
      <c r="A458" s="8">
        <v>449</v>
      </c>
      <c r="B458" s="9">
        <f>$J$3*'Punto de Medida'!C458</f>
        <v>0</v>
      </c>
      <c r="C458" s="20">
        <f>$J$4*'Punto de Medida'!D458</f>
        <v>47.0866125541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17.016021206047785</v>
      </c>
    </row>
    <row r="459" spans="1:5" x14ac:dyDescent="0.2">
      <c r="A459" s="8">
        <v>450</v>
      </c>
      <c r="B459" s="9">
        <f>$J$3*'Punto de Medida'!C459</f>
        <v>35.120344383199999</v>
      </c>
      <c r="C459" s="20">
        <f>$J$4*'Punto de Medida'!D459</f>
        <v>102.24746321229999</v>
      </c>
      <c r="D459" s="9">
        <f ca="1">IF($I$13="SI",B459,'Energía Transada'!B459*'Energía Transada'!$I$15)</f>
        <v>35.120344383199999</v>
      </c>
      <c r="E459" s="20">
        <f ca="1">IF($I$13="SI",'Energía Transada'!C459*'Energía Transada'!$I$16,0)</f>
        <v>36.949886770599576</v>
      </c>
    </row>
    <row r="460" spans="1:5" x14ac:dyDescent="0.2">
      <c r="A460" s="8">
        <v>451</v>
      </c>
      <c r="B460" s="9">
        <f>$J$3*'Punto de Medida'!C460</f>
        <v>86.411857278399992</v>
      </c>
      <c r="C460" s="20">
        <f>$J$4*'Punto de Medida'!D460</f>
        <v>174.0781300061</v>
      </c>
      <c r="D460" s="9">
        <f ca="1">IF($I$13="SI",B460,'Energía Transada'!B460*'Energía Transada'!$I$15)</f>
        <v>86.411857278399992</v>
      </c>
      <c r="E460" s="20">
        <f ca="1">IF($I$13="SI",'Energía Transada'!C460*'Energía Transada'!$I$16,0)</f>
        <v>62.90784133790951</v>
      </c>
    </row>
    <row r="461" spans="1:5" x14ac:dyDescent="0.2">
      <c r="A461" s="8">
        <v>452</v>
      </c>
      <c r="B461" s="9">
        <f>$J$3*'Punto de Medida'!C461</f>
        <v>128.93139763099998</v>
      </c>
      <c r="C461" s="20">
        <f>$J$4*'Punto de Medida'!D461</f>
        <v>143.18201176400001</v>
      </c>
      <c r="D461" s="9">
        <f ca="1">IF($I$13="SI",B461,'Energía Transada'!B461*'Energía Transada'!$I$15)</f>
        <v>128.93139763099998</v>
      </c>
      <c r="E461" s="20">
        <f ca="1">IF($I$13="SI",'Energía Transada'!C461*'Energía Transada'!$I$16,0)</f>
        <v>51.742693227327152</v>
      </c>
    </row>
    <row r="462" spans="1:5" x14ac:dyDescent="0.2">
      <c r="A462" s="8">
        <v>453</v>
      </c>
      <c r="B462" s="9">
        <f>$J$3*'Punto de Medida'!C462</f>
        <v>206.71118926449995</v>
      </c>
      <c r="C462" s="20">
        <f>$J$4*'Punto de Medida'!D462</f>
        <v>147.85487359479998</v>
      </c>
      <c r="D462" s="9">
        <f ca="1">IF($I$13="SI",B462,'Energía Transada'!B462*'Energía Transada'!$I$15)</f>
        <v>206.71118926449995</v>
      </c>
      <c r="E462" s="20">
        <f ca="1">IF($I$13="SI",'Energía Transada'!C462*'Energía Transada'!$I$16,0)</f>
        <v>53.431358257423909</v>
      </c>
    </row>
    <row r="463" spans="1:5" x14ac:dyDescent="0.2">
      <c r="A463" s="8">
        <v>454</v>
      </c>
      <c r="B463" s="9">
        <f>$J$3*'Punto de Medida'!C463</f>
        <v>177.26936600760001</v>
      </c>
      <c r="C463" s="20">
        <f>$J$4*'Punto de Medida'!D463</f>
        <v>171.7574774835</v>
      </c>
      <c r="D463" s="9">
        <f ca="1">IF($I$13="SI",B463,'Energía Transada'!B463*'Energía Transada'!$I$15)</f>
        <v>177.26936600760001</v>
      </c>
      <c r="E463" s="20">
        <f ca="1">IF($I$13="SI",'Energía Transada'!C463*'Energía Transada'!$I$16,0)</f>
        <v>62.069210771927303</v>
      </c>
    </row>
    <row r="464" spans="1:5" x14ac:dyDescent="0.2">
      <c r="A464" s="8">
        <v>455</v>
      </c>
      <c r="B464" s="9">
        <f>$J$3*'Punto de Medida'!C464</f>
        <v>141.3112297074</v>
      </c>
      <c r="C464" s="20">
        <f>$J$4*'Punto de Medida'!D464</f>
        <v>76.168916904299991</v>
      </c>
      <c r="D464" s="9">
        <f ca="1">IF($I$13="SI",B464,'Energía Transada'!B464*'Energía Transada'!$I$15)</f>
        <v>141.3112297074</v>
      </c>
      <c r="E464" s="20">
        <f ca="1">IF($I$13="SI",'Energía Transada'!C464*'Energía Transada'!$I$16,0)</f>
        <v>27.525698600554882</v>
      </c>
    </row>
    <row r="465" spans="1:5" x14ac:dyDescent="0.2">
      <c r="A465" s="8">
        <v>456</v>
      </c>
      <c r="B465" s="9">
        <f>$J$3*'Punto de Medida'!C465</f>
        <v>115.4371171982</v>
      </c>
      <c r="C465" s="20">
        <f>$J$4*'Punto de Medida'!D465</f>
        <v>129.65562758199999</v>
      </c>
      <c r="D465" s="9">
        <f ca="1">IF($I$13="SI",B465,'Energía Transada'!B465*'Energía Transada'!$I$15)</f>
        <v>115.4371171982</v>
      </c>
      <c r="E465" s="20">
        <f ca="1">IF($I$13="SI",'Energía Transada'!C465*'Energía Transada'!$I$16,0)</f>
        <v>46.854568395293121</v>
      </c>
    </row>
    <row r="466" spans="1:5" x14ac:dyDescent="0.2">
      <c r="A466" s="8">
        <v>457</v>
      </c>
      <c r="B466" s="9">
        <f>$J$3*'Punto de Medida'!C466</f>
        <v>134.367653327</v>
      </c>
      <c r="C466" s="20">
        <f>$J$4*'Punto de Medida'!D466</f>
        <v>111.46969386619999</v>
      </c>
      <c r="D466" s="9">
        <f ca="1">IF($I$13="SI",B466,'Energía Transada'!B466*'Energía Transada'!$I$15)</f>
        <v>134.367653327</v>
      </c>
      <c r="E466" s="20">
        <f ca="1">IF($I$13="SI",'Energía Transada'!C466*'Energía Transada'!$I$16,0)</f>
        <v>40.282589291799781</v>
      </c>
    </row>
    <row r="467" spans="1:5" x14ac:dyDescent="0.2">
      <c r="A467" s="8">
        <v>458</v>
      </c>
      <c r="B467" s="9">
        <f>$J$3*'Punto de Medida'!C467</f>
        <v>143.15215741</v>
      </c>
      <c r="C467" s="20">
        <f>$J$4*'Punto de Medida'!D467</f>
        <v>25.302775874600002</v>
      </c>
      <c r="D467" s="9">
        <f ca="1">IF($I$13="SI",B467,'Energía Transada'!B467*'Energía Transada'!$I$15)</f>
        <v>143.15215741</v>
      </c>
      <c r="E467" s="20">
        <f ca="1">IF($I$13="SI",'Energía Transada'!C467*'Energía Transada'!$I$16,0)</f>
        <v>9.1438425382455808</v>
      </c>
    </row>
    <row r="468" spans="1:5" x14ac:dyDescent="0.2">
      <c r="A468" s="8">
        <v>459</v>
      </c>
      <c r="B468" s="9">
        <f>$J$3*'Punto de Medida'!C468</f>
        <v>201.89262084659995</v>
      </c>
      <c r="C468" s="20">
        <f>$J$4*'Punto de Medida'!D468</f>
        <v>11.583426182799998</v>
      </c>
      <c r="D468" s="9">
        <f ca="1">IF($I$13="SI",B468,'Energía Transada'!B468*'Energía Transada'!$I$15)</f>
        <v>201.89262084659995</v>
      </c>
      <c r="E468" s="20">
        <f ca="1">IF($I$13="SI",'Energía Transada'!C468*'Energía Transada'!$I$16,0)</f>
        <v>4.1859843992547177</v>
      </c>
    </row>
    <row r="469" spans="1:5" x14ac:dyDescent="0.2">
      <c r="A469" s="8">
        <v>460</v>
      </c>
      <c r="B469" s="9">
        <f>$J$3*'Punto de Medida'!C469</f>
        <v>249.73667295390001</v>
      </c>
      <c r="C469" s="20">
        <f>$J$4*'Punto de Medida'!D469</f>
        <v>2.0162481699999998E-2</v>
      </c>
      <c r="D469" s="9">
        <f ca="1">IF($I$13="SI",B469,'Energía Transada'!B469*'Energía Transada'!$I$15)</f>
        <v>249.73667295390001</v>
      </c>
      <c r="E469" s="20">
        <f ca="1">IF($I$13="SI",'Energía Transada'!C469*'Energía Transada'!$I$16,0)</f>
        <v>7.2862581860091086E-3</v>
      </c>
    </row>
    <row r="470" spans="1:5" x14ac:dyDescent="0.2">
      <c r="A470" s="8">
        <v>461</v>
      </c>
      <c r="B470" s="9">
        <f>$J$3*'Punto de Medida'!C470</f>
        <v>269.78093906250001</v>
      </c>
      <c r="C470" s="20">
        <f>$J$4*'Punto de Medida'!D470</f>
        <v>0</v>
      </c>
      <c r="D470" s="9">
        <f ca="1">IF($I$13="SI",B470,'Energía Transada'!B470*'Energía Transada'!$I$15)</f>
        <v>269.78093906250001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249.42923080620002</v>
      </c>
      <c r="C471" s="20">
        <f>$J$4*'Punto de Medida'!D471</f>
        <v>0</v>
      </c>
      <c r="D471" s="9">
        <f ca="1">IF($I$13="SI",B471,'Energía Transada'!B471*'Energía Transada'!$I$15)</f>
        <v>249.42923080620002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294.74240899239999</v>
      </c>
      <c r="C472" s="20">
        <f>$J$4*'Punto de Medida'!D472</f>
        <v>0</v>
      </c>
      <c r="D472" s="9">
        <f ca="1">IF($I$13="SI",B472,'Energía Transada'!B472*'Energía Transada'!$I$15)</f>
        <v>294.74240899239999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242.086010988</v>
      </c>
      <c r="C473" s="20">
        <f>$J$4*'Punto de Medida'!D473</f>
        <v>0</v>
      </c>
      <c r="D473" s="9">
        <f ca="1">IF($I$13="SI",B473,'Energía Transada'!B473*'Energía Transada'!$I$15)</f>
        <v>242.086010988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269.09786319630001</v>
      </c>
      <c r="C474" s="20">
        <f>$J$4*'Punto de Medida'!D474</f>
        <v>6.3446217430999994</v>
      </c>
      <c r="D474" s="9">
        <f ca="1">IF($I$13="SI",B474,'Energía Transada'!B474*'Energía Transada'!$I$15)</f>
        <v>269.09786319630001</v>
      </c>
      <c r="E474" s="20">
        <f ca="1">IF($I$13="SI",'Energía Transada'!C474*'Energía Transada'!$I$16,0)</f>
        <v>2.2928006978820346</v>
      </c>
    </row>
    <row r="475" spans="1:5" x14ac:dyDescent="0.2">
      <c r="A475" s="8">
        <v>466</v>
      </c>
      <c r="B475" s="9">
        <f>$J$3*'Punto de Medida'!C475</f>
        <v>242.9862791029</v>
      </c>
      <c r="C475" s="20">
        <f>$J$4*'Punto de Medida'!D475</f>
        <v>1.9270380228999999</v>
      </c>
      <c r="D475" s="9">
        <f ca="1">IF($I$13="SI",B475,'Energía Transada'!B475*'Energía Transada'!$I$15)</f>
        <v>242.9862791029</v>
      </c>
      <c r="E475" s="20">
        <f ca="1">IF($I$13="SI",'Energía Transada'!C475*'Energía Transada'!$I$16,0)</f>
        <v>0.69638731868537462</v>
      </c>
    </row>
    <row r="476" spans="1:5" x14ac:dyDescent="0.2">
      <c r="A476" s="8">
        <v>467</v>
      </c>
      <c r="B476" s="9">
        <f>$J$3*'Punto de Medida'!C476</f>
        <v>142.61505972849997</v>
      </c>
      <c r="C476" s="20">
        <f>$J$4*'Punto de Medida'!D476</f>
        <v>2.4129911693999997</v>
      </c>
      <c r="D476" s="9">
        <f ca="1">IF($I$13="SI",B476,'Energía Transada'!B476*'Energía Transada'!$I$15)</f>
        <v>142.61505972849997</v>
      </c>
      <c r="E476" s="20">
        <f ca="1">IF($I$13="SI",'Energía Transada'!C476*'Energía Transada'!$I$16,0)</f>
        <v>0.87199963389469271</v>
      </c>
    </row>
    <row r="477" spans="1:5" x14ac:dyDescent="0.2">
      <c r="A477" s="8">
        <v>468</v>
      </c>
      <c r="B477" s="9">
        <f>$J$3*'Punto de Medida'!C477</f>
        <v>60.577099775800001</v>
      </c>
      <c r="C477" s="20">
        <f>$J$4*'Punto de Medida'!D477</f>
        <v>5.8075181200000006E-2</v>
      </c>
      <c r="D477" s="9">
        <f ca="1">IF($I$13="SI",B477,'Energía Transada'!B477*'Energía Transada'!$I$15)</f>
        <v>60.577099775800001</v>
      </c>
      <c r="E477" s="20">
        <f ca="1">IF($I$13="SI",'Energía Transada'!C477*'Energía Transada'!$I$16,0)</f>
        <v>2.0987037742603996E-2</v>
      </c>
    </row>
    <row r="478" spans="1:5" x14ac:dyDescent="0.2">
      <c r="A478" s="8">
        <v>469</v>
      </c>
      <c r="B478" s="9">
        <f>$J$3*'Punto de Medida'!C478</f>
        <v>138.74467039820001</v>
      </c>
      <c r="C478" s="20">
        <f>$J$4*'Punto de Medida'!D478</f>
        <v>1.3352416203999999</v>
      </c>
      <c r="D478" s="9">
        <f ca="1">IF($I$13="SI",B478,'Energía Transada'!B478*'Energía Transada'!$I$15)</f>
        <v>138.74467039820001</v>
      </c>
      <c r="E478" s="20">
        <f ca="1">IF($I$13="SI",'Energía Transada'!C478*'Energía Transada'!$I$16,0)</f>
        <v>0.48252567971032884</v>
      </c>
    </row>
    <row r="479" spans="1:5" x14ac:dyDescent="0.2">
      <c r="A479" s="8">
        <v>470</v>
      </c>
      <c r="B479" s="9">
        <f>$J$3*'Punto de Medida'!C479</f>
        <v>176.69891703599998</v>
      </c>
      <c r="C479" s="20">
        <f>$J$4*'Punto de Medida'!D479</f>
        <v>0</v>
      </c>
      <c r="D479" s="9">
        <f ca="1">IF($I$13="SI",B479,'Energía Transada'!B479*'Energía Transada'!$I$15)</f>
        <v>176.69891703599998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200.70636807509999</v>
      </c>
      <c r="C480" s="20">
        <f>$J$4*'Punto de Medida'!D480</f>
        <v>2.2937863100000001E-2</v>
      </c>
      <c r="D480" s="9">
        <f ca="1">IF($I$13="SI",B480,'Energía Transada'!B480*'Energía Transada'!$I$15)</f>
        <v>200.70636807509999</v>
      </c>
      <c r="E480" s="20">
        <f ca="1">IF($I$13="SI",'Energía Transada'!C480*'Energía Transada'!$I$16,0)</f>
        <v>8.2892173329006062E-3</v>
      </c>
    </row>
    <row r="481" spans="1:5" x14ac:dyDescent="0.2">
      <c r="A481" s="8">
        <v>472</v>
      </c>
      <c r="B481" s="9">
        <f>$J$3*'Punto de Medida'!C481</f>
        <v>174.63696225819999</v>
      </c>
      <c r="C481" s="20">
        <f>$J$4*'Punto de Medida'!D481</f>
        <v>0</v>
      </c>
      <c r="D481" s="9">
        <f ca="1">IF($I$13="SI",B481,'Energía Transada'!B481*'Energía Transada'!$I$15)</f>
        <v>174.63696225819999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280.09836704669993</v>
      </c>
      <c r="C482" s="20">
        <f>$J$4*'Punto de Medida'!D482</f>
        <v>18.629167262900001</v>
      </c>
      <c r="D482" s="9">
        <f ca="1">IF($I$13="SI",B482,'Energía Transada'!B482*'Energía Transada'!$I$15)</f>
        <v>280.09836704669993</v>
      </c>
      <c r="E482" s="20">
        <f ca="1">IF($I$13="SI",'Energía Transada'!C482*'Energía Transada'!$I$16,0)</f>
        <v>6.7321535358337385</v>
      </c>
    </row>
    <row r="483" spans="1:5" x14ac:dyDescent="0.2">
      <c r="A483" s="8">
        <v>474</v>
      </c>
      <c r="B483" s="9">
        <f>$J$3*'Punto de Medida'!C483</f>
        <v>388.58988601390001</v>
      </c>
      <c r="C483" s="20">
        <f>$J$4*'Punto de Medida'!D483</f>
        <v>0.2118260267</v>
      </c>
      <c r="D483" s="9">
        <f ca="1">IF($I$13="SI",B483,'Energía Transada'!B483*'Energía Transada'!$I$15)</f>
        <v>388.58988601390001</v>
      </c>
      <c r="E483" s="20">
        <f ca="1">IF($I$13="SI",'Energía Transada'!C483*'Energía Transada'!$I$16,0)</f>
        <v>7.6549064942370612E-2</v>
      </c>
    </row>
    <row r="484" spans="1:5" x14ac:dyDescent="0.2">
      <c r="A484" s="8">
        <v>475</v>
      </c>
      <c r="B484" s="9">
        <f>$J$3*'Punto de Medida'!C484</f>
        <v>470.71471632410004</v>
      </c>
      <c r="C484" s="20">
        <f>$J$4*'Punto de Medida'!D484</f>
        <v>6.471436123000001</v>
      </c>
      <c r="D484" s="9">
        <f ca="1">IF($I$13="SI",B484,'Energía Transada'!B484*'Energía Transada'!$I$15)</f>
        <v>470.71471632410004</v>
      </c>
      <c r="E484" s="20">
        <f ca="1">IF($I$13="SI",'Energía Transada'!C484*'Energía Transada'!$I$16,0)</f>
        <v>2.33862850456766</v>
      </c>
    </row>
    <row r="485" spans="1:5" x14ac:dyDescent="0.2">
      <c r="A485" s="8">
        <v>476</v>
      </c>
      <c r="B485" s="9">
        <f>$J$3*'Punto de Medida'!C485</f>
        <v>466.74463579999997</v>
      </c>
      <c r="C485" s="20">
        <f>$J$4*'Punto de Medida'!D485</f>
        <v>4.0177776899999997E-2</v>
      </c>
      <c r="D485" s="9">
        <f ca="1">IF($I$13="SI",B485,'Energía Transada'!B485*'Energía Transada'!$I$15)</f>
        <v>466.74463579999997</v>
      </c>
      <c r="E485" s="20">
        <f ca="1">IF($I$13="SI",'Energía Transada'!C485*'Energía Transada'!$I$16,0)</f>
        <v>1.4519326548639726E-2</v>
      </c>
    </row>
    <row r="486" spans="1:5" x14ac:dyDescent="0.2">
      <c r="A486" s="8">
        <v>477</v>
      </c>
      <c r="B486" s="9">
        <f>$J$3*'Punto de Medida'!C486</f>
        <v>325.2395301711</v>
      </c>
      <c r="C486" s="20">
        <f>$J$4*'Punto de Medida'!D486</f>
        <v>37.541206592500004</v>
      </c>
      <c r="D486" s="9">
        <f ca="1">IF($I$13="SI",B486,'Energía Transada'!B486*'Energía Transada'!$I$15)</f>
        <v>325.2395301711</v>
      </c>
      <c r="E486" s="20">
        <f ca="1">IF($I$13="SI",'Energía Transada'!C486*'Energía Transada'!$I$16,0)</f>
        <v>13.566530545059951</v>
      </c>
    </row>
    <row r="487" spans="1:5" x14ac:dyDescent="0.2">
      <c r="A487" s="8">
        <v>478</v>
      </c>
      <c r="B487" s="9">
        <f>$J$3*'Punto de Medida'!C487</f>
        <v>108.08428408269999</v>
      </c>
      <c r="C487" s="20">
        <f>$J$4*'Punto de Medida'!D487</f>
        <v>34.544535138500002</v>
      </c>
      <c r="D487" s="9">
        <f ca="1">IF($I$13="SI",B487,'Energía Transada'!B487*'Energía Transada'!$I$15)</f>
        <v>108.08428408269999</v>
      </c>
      <c r="E487" s="20">
        <f ca="1">IF($I$13="SI",'Energía Transada'!C487*'Energía Transada'!$I$16,0)</f>
        <v>12.483602250945872</v>
      </c>
    </row>
    <row r="488" spans="1:5" x14ac:dyDescent="0.2">
      <c r="A488" s="8">
        <v>479</v>
      </c>
      <c r="B488" s="9">
        <f>$J$3*'Punto de Medida'!C488</f>
        <v>78.469566095600001</v>
      </c>
      <c r="C488" s="20">
        <f>$J$4*'Punto de Medida'!D488</f>
        <v>15.5611844022</v>
      </c>
      <c r="D488" s="9">
        <f ca="1">IF($I$13="SI",B488,'Energía Transada'!B488*'Energía Transada'!$I$15)</f>
        <v>78.469566095600001</v>
      </c>
      <c r="E488" s="20">
        <f ca="1">IF($I$13="SI",'Energía Transada'!C488*'Energía Transada'!$I$16,0)</f>
        <v>5.6234549358339665</v>
      </c>
    </row>
    <row r="489" spans="1:5" x14ac:dyDescent="0.2">
      <c r="A489" s="8">
        <v>480</v>
      </c>
      <c r="B489" s="9">
        <f>$J$3*'Punto de Medida'!C489</f>
        <v>26.240258708899994</v>
      </c>
      <c r="C489" s="20">
        <f>$J$4*'Punto de Medida'!D489</f>
        <v>2.4378717219000001</v>
      </c>
      <c r="D489" s="9">
        <f ca="1">IF($I$13="SI",B489,'Energía Transada'!B489*'Energía Transada'!$I$15)</f>
        <v>26.240258708899994</v>
      </c>
      <c r="E489" s="20">
        <f ca="1">IF($I$13="SI",'Energía Transada'!C489*'Energía Transada'!$I$16,0)</f>
        <v>0.88099089459478586</v>
      </c>
    </row>
    <row r="490" spans="1:5" x14ac:dyDescent="0.2">
      <c r="A490" s="8">
        <v>481</v>
      </c>
      <c r="B490" s="9">
        <f>$J$3*'Punto de Medida'!C490</f>
        <v>0.68872784159999989</v>
      </c>
      <c r="C490" s="20">
        <f>$J$4*'Punto de Medida'!D490</f>
        <v>0</v>
      </c>
      <c r="D490" s="9">
        <f ca="1">IF($I$13="SI",B490,'Energía Transada'!B490*'Energía Transada'!$I$15)</f>
        <v>0.68872784159999989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0</v>
      </c>
      <c r="C491" s="20">
        <f>$J$4*'Punto de Medida'!D491</f>
        <v>0</v>
      </c>
      <c r="D491" s="9">
        <f ca="1">IF($I$13="SI",B491,'Energía Transada'!B491*'Energía Transada'!$I$15)</f>
        <v>0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0</v>
      </c>
      <c r="C492" s="20">
        <f>$J$4*'Punto de Medida'!D492</f>
        <v>0</v>
      </c>
      <c r="D492" s="9">
        <f ca="1">IF($I$13="SI",B492,'Energía Transada'!B492*'Energía Transada'!$I$15)</f>
        <v>0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0</v>
      </c>
      <c r="C493" s="20">
        <f>$J$4*'Punto de Medida'!D493</f>
        <v>0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0.3119409306</v>
      </c>
      <c r="C494" s="20">
        <f>$J$4*'Punto de Medida'!D494</f>
        <v>7.9329730700000003E-2</v>
      </c>
      <c r="D494" s="9">
        <f ca="1">IF($I$13="SI",B494,'Energía Transada'!B494*'Energía Transada'!$I$15)</f>
        <v>0.3119409306</v>
      </c>
      <c r="E494" s="20">
        <f ca="1">IF($I$13="SI",'Energía Transada'!C494*'Energía Transada'!$I$16,0)</f>
        <v>2.8667944170125303E-2</v>
      </c>
    </row>
    <row r="495" spans="1:5" x14ac:dyDescent="0.2">
      <c r="A495" s="8">
        <v>486</v>
      </c>
      <c r="B495" s="9">
        <f>$J$3*'Punto de Medida'!C495</f>
        <v>0.36965398069999994</v>
      </c>
      <c r="C495" s="20">
        <f>$J$4*'Punto de Medida'!D495</f>
        <v>0</v>
      </c>
      <c r="D495" s="9">
        <f ca="1">IF($I$13="SI",B495,'Energía Transada'!B495*'Energía Transada'!$I$15)</f>
        <v>0.36965398069999994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9.3513649700999988</v>
      </c>
      <c r="C496" s="20">
        <f>$J$4*'Punto de Medida'!D496</f>
        <v>0</v>
      </c>
      <c r="D496" s="9">
        <f ca="1">IF($I$13="SI",B496,'Energía Transada'!B496*'Energía Transada'!$I$15)</f>
        <v>9.3513649700999988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15.951058640799998</v>
      </c>
      <c r="C497" s="20">
        <f>$J$4*'Punto de Medida'!D497</f>
        <v>0.68219774740000005</v>
      </c>
      <c r="D497" s="9">
        <f ca="1">IF($I$13="SI",B497,'Energía Transada'!B497*'Energía Transada'!$I$15)</f>
        <v>15.951058640799998</v>
      </c>
      <c r="E497" s="20">
        <f ca="1">IF($I$13="SI",'Energía Transada'!C497*'Energía Transada'!$I$16,0)</f>
        <v>0.24653061043920127</v>
      </c>
    </row>
    <row r="498" spans="1:5" x14ac:dyDescent="0.2">
      <c r="A498" s="8">
        <v>489</v>
      </c>
      <c r="B498" s="9">
        <f>$J$3*'Punto de Medida'!C498</f>
        <v>23.499504223599999</v>
      </c>
      <c r="C498" s="20">
        <f>$J$4*'Punto de Medida'!D498</f>
        <v>15.1057266176</v>
      </c>
      <c r="D498" s="9">
        <f ca="1">IF($I$13="SI",B498,'Energía Transada'!B498*'Energía Transada'!$I$15)</f>
        <v>23.499504223599999</v>
      </c>
      <c r="E498" s="20">
        <f ca="1">IF($I$13="SI",'Energía Transada'!C498*'Energía Transada'!$I$16,0)</f>
        <v>5.4588629445899857</v>
      </c>
    </row>
    <row r="499" spans="1:5" x14ac:dyDescent="0.2">
      <c r="A499" s="8">
        <v>490</v>
      </c>
      <c r="B499" s="9">
        <f>$J$3*'Punto de Medida'!C499</f>
        <v>0</v>
      </c>
      <c r="C499" s="20">
        <f>$J$4*'Punto de Medida'!D499</f>
        <v>3.4476517519999996</v>
      </c>
      <c r="D499" s="9">
        <f ca="1">IF($I$13="SI",B499,'Energía Transada'!B499*'Energía Transada'!$I$15)</f>
        <v>0</v>
      </c>
      <c r="E499" s="20">
        <f ca="1">IF($I$13="SI",'Energía Transada'!C499*'Energía Transada'!$I$16,0)</f>
        <v>1.2459022244527886</v>
      </c>
    </row>
    <row r="500" spans="1:5" x14ac:dyDescent="0.2">
      <c r="A500" s="8">
        <v>491</v>
      </c>
      <c r="B500" s="9">
        <f>$J$3*'Punto de Medida'!C500</f>
        <v>0</v>
      </c>
      <c r="C500" s="20">
        <f>$J$4*'Punto de Medida'!D500</f>
        <v>0</v>
      </c>
      <c r="D500" s="9">
        <f ca="1">IF($I$13="SI",B500,'Energía Transada'!B500*'Energía Transada'!$I$15)</f>
        <v>0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0</v>
      </c>
      <c r="C501" s="20">
        <f>$J$4*'Punto de Medida'!D501</f>
        <v>0</v>
      </c>
      <c r="D501" s="9">
        <f ca="1">IF($I$13="SI",B501,'Energía Transada'!B501*'Energía Transada'!$I$15)</f>
        <v>0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0</v>
      </c>
      <c r="C502" s="20">
        <f>$J$4*'Punto de Medida'!D502</f>
        <v>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0</v>
      </c>
      <c r="C503" s="20">
        <f>$J$4*'Punto de Medida'!D503</f>
        <v>0</v>
      </c>
      <c r="D503" s="9">
        <f ca="1">IF($I$13="SI",B503,'Energía Transada'!B503*'Energía Transada'!$I$15)</f>
        <v>0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0</v>
      </c>
      <c r="C504" s="20">
        <f>$J$4*'Punto de Medida'!D504</f>
        <v>0</v>
      </c>
      <c r="D504" s="9">
        <f ca="1">IF($I$13="SI",B504,'Energía Transada'!B504*'Energía Transada'!$I$15)</f>
        <v>0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4.2833374905000001</v>
      </c>
      <c r="C505" s="20">
        <f>$J$4*'Punto de Medida'!D505</f>
        <v>0</v>
      </c>
      <c r="D505" s="9">
        <f ca="1">IF($I$13="SI",B505,'Energía Transada'!B505*'Energía Transada'!$I$15)</f>
        <v>4.2833374905000001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20.692938425299999</v>
      </c>
      <c r="C506" s="20">
        <f>$J$4*'Punto de Medida'!D506</f>
        <v>0</v>
      </c>
      <c r="D506" s="9">
        <f ca="1">IF($I$13="SI",B506,'Energía Transada'!B506*'Energía Transada'!$I$15)</f>
        <v>20.692938425299999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21.239731804799998</v>
      </c>
      <c r="C507" s="20">
        <f>$J$4*'Punto de Medida'!D507</f>
        <v>0</v>
      </c>
      <c r="D507" s="9">
        <f ca="1">IF($I$13="SI",B507,'Energía Transada'!B507*'Energía Transada'!$I$15)</f>
        <v>21.239731804799998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88.155167051299998</v>
      </c>
      <c r="C508" s="20">
        <f>$J$4*'Punto de Medida'!D508</f>
        <v>0</v>
      </c>
      <c r="D508" s="9">
        <f ca="1">IF($I$13="SI",B508,'Energía Transada'!B508*'Energía Transada'!$I$15)</f>
        <v>88.155167051299998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82.069990060299986</v>
      </c>
      <c r="C509" s="20">
        <f>$J$4*'Punto de Medida'!D509</f>
        <v>0</v>
      </c>
      <c r="D509" s="9">
        <f ca="1">IF($I$13="SI",B509,'Energía Transada'!B509*'Energía Transada'!$I$15)</f>
        <v>82.069990060299986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156.86803965779998</v>
      </c>
      <c r="C510" s="20">
        <f>$J$4*'Punto de Medida'!D510</f>
        <v>0</v>
      </c>
      <c r="D510" s="9">
        <f ca="1">IF($I$13="SI",B510,'Energía Transada'!B510*'Energía Transada'!$I$15)</f>
        <v>156.86803965779998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285.77532832700001</v>
      </c>
      <c r="C511" s="20">
        <f>$J$4*'Punto de Medida'!D511</f>
        <v>161.14650285179999</v>
      </c>
      <c r="D511" s="9">
        <f ca="1">IF($I$13="SI",B511,'Energía Transada'!B511*'Energía Transada'!$I$15)</f>
        <v>285.77532832700001</v>
      </c>
      <c r="E511" s="20">
        <f ca="1">IF($I$13="SI",'Energía Transada'!C511*'Energía Transada'!$I$16,0)</f>
        <v>58.234648046855661</v>
      </c>
    </row>
    <row r="512" spans="1:5" x14ac:dyDescent="0.2">
      <c r="A512" s="8">
        <v>503</v>
      </c>
      <c r="B512" s="9">
        <f>$J$3*'Punto de Medida'!C512</f>
        <v>230.17237863919996</v>
      </c>
      <c r="C512" s="20">
        <f>$J$4*'Punto de Medida'!D512</f>
        <v>132.9552793215</v>
      </c>
      <c r="D512" s="9">
        <f ca="1">IF($I$13="SI",B512,'Energía Transada'!B512*'Energía Transada'!$I$15)</f>
        <v>230.17237863919996</v>
      </c>
      <c r="E512" s="20">
        <f ca="1">IF($I$13="SI",'Energía Transada'!C512*'Energía Transada'!$I$16,0)</f>
        <v>48.046986811618879</v>
      </c>
    </row>
    <row r="513" spans="1:5" x14ac:dyDescent="0.2">
      <c r="A513" s="8">
        <v>504</v>
      </c>
      <c r="B513" s="9">
        <f>$J$3*'Punto de Medida'!C513</f>
        <v>75.166909627500004</v>
      </c>
      <c r="C513" s="20">
        <f>$J$4*'Punto de Medida'!D513</f>
        <v>119.8424515782</v>
      </c>
      <c r="D513" s="9">
        <f ca="1">IF($I$13="SI",B513,'Energía Transada'!B513*'Energía Transada'!$I$15)</f>
        <v>75.166909627500004</v>
      </c>
      <c r="E513" s="20">
        <f ca="1">IF($I$13="SI",'Energía Transada'!C513*'Energía Transada'!$I$16,0)</f>
        <v>43.308311785997056</v>
      </c>
    </row>
    <row r="514" spans="1:5" x14ac:dyDescent="0.2">
      <c r="A514" s="8">
        <v>505</v>
      </c>
      <c r="B514" s="9">
        <f>$J$3*'Punto de Medida'!C514</f>
        <v>33.201187001100003</v>
      </c>
      <c r="C514" s="20">
        <f>$J$4*'Punto de Medida'!D514</f>
        <v>58.569739821799999</v>
      </c>
      <c r="D514" s="9">
        <f ca="1">IF($I$13="SI",B514,'Energía Transada'!B514*'Energía Transada'!$I$15)</f>
        <v>33.201187001100003</v>
      </c>
      <c r="E514" s="20">
        <f ca="1">IF($I$13="SI",'Energía Transada'!C514*'Energía Transada'!$I$16,0)</f>
        <v>21.165759879103273</v>
      </c>
    </row>
    <row r="515" spans="1:5" x14ac:dyDescent="0.2">
      <c r="A515" s="8">
        <v>506</v>
      </c>
      <c r="B515" s="9">
        <f>$J$3*'Punto de Medida'!C515</f>
        <v>35.859632185800002</v>
      </c>
      <c r="C515" s="20">
        <f>$J$4*'Punto de Medida'!D515</f>
        <v>39.783593868200001</v>
      </c>
      <c r="D515" s="9">
        <f ca="1">IF($I$13="SI",B515,'Energía Transada'!B515*'Energía Transada'!$I$15)</f>
        <v>35.859632185800002</v>
      </c>
      <c r="E515" s="20">
        <f ca="1">IF($I$13="SI",'Energía Transada'!C515*'Energía Transada'!$I$16,0)</f>
        <v>14.376877846888959</v>
      </c>
    </row>
    <row r="516" spans="1:5" x14ac:dyDescent="0.2">
      <c r="A516" s="8">
        <v>507</v>
      </c>
      <c r="B516" s="9">
        <f>$J$3*'Punto de Medida'!C516</f>
        <v>62.487536315500002</v>
      </c>
      <c r="C516" s="20">
        <f>$J$4*'Punto de Medida'!D516</f>
        <v>40.804199282200003</v>
      </c>
      <c r="D516" s="9">
        <f ca="1">IF($I$13="SI",B516,'Energía Transada'!B516*'Energía Transada'!$I$15)</f>
        <v>62.487536315500002</v>
      </c>
      <c r="E516" s="20">
        <f ca="1">IF($I$13="SI",'Energía Transada'!C516*'Energía Transada'!$I$16,0)</f>
        <v>14.745701222061211</v>
      </c>
    </row>
    <row r="517" spans="1:5" x14ac:dyDescent="0.2">
      <c r="A517" s="8">
        <v>508</v>
      </c>
      <c r="B517" s="9">
        <f>$J$3*'Punto de Medida'!C517</f>
        <v>49.633058915899987</v>
      </c>
      <c r="C517" s="20">
        <f>$J$4*'Punto de Medida'!D517</f>
        <v>25.666104478399998</v>
      </c>
      <c r="D517" s="9">
        <f ca="1">IF($I$13="SI",B517,'Energía Transada'!B517*'Energía Transada'!$I$15)</f>
        <v>49.633058915899987</v>
      </c>
      <c r="E517" s="20">
        <f ca="1">IF($I$13="SI",'Energía Transada'!C517*'Energía Transada'!$I$16,0)</f>
        <v>9.275141157782528</v>
      </c>
    </row>
    <row r="518" spans="1:5" x14ac:dyDescent="0.2">
      <c r="A518" s="8">
        <v>509</v>
      </c>
      <c r="B518" s="9">
        <f>$J$3*'Punto de Medida'!C518</f>
        <v>26.068073206799998</v>
      </c>
      <c r="C518" s="20">
        <f>$J$4*'Punto de Medida'!D518</f>
        <v>57.709121694000004</v>
      </c>
      <c r="D518" s="9">
        <f ca="1">IF($I$13="SI",B518,'Energía Transada'!B518*'Energía Transada'!$I$15)</f>
        <v>26.068073206799998</v>
      </c>
      <c r="E518" s="20">
        <f ca="1">IF($I$13="SI",'Energía Transada'!C518*'Energía Transada'!$I$16,0)</f>
        <v>20.854752237682298</v>
      </c>
    </row>
    <row r="519" spans="1:5" x14ac:dyDescent="0.2">
      <c r="A519" s="8">
        <v>510</v>
      </c>
      <c r="B519" s="9">
        <f>$J$3*'Punto de Medida'!C519</f>
        <v>1.1319877001</v>
      </c>
      <c r="C519" s="20">
        <f>$J$4*'Punto de Medida'!D519</f>
        <v>78.915302951700014</v>
      </c>
      <c r="D519" s="9">
        <f ca="1">IF($I$13="SI",B519,'Energía Transada'!B519*'Energía Transada'!$I$15)</f>
        <v>1.1319877001</v>
      </c>
      <c r="E519" s="20">
        <f ca="1">IF($I$13="SI",'Energía Transada'!C519*'Energía Transada'!$I$16,0)</f>
        <v>28.518179492418984</v>
      </c>
    </row>
    <row r="520" spans="1:5" x14ac:dyDescent="0.2">
      <c r="A520" s="8">
        <v>511</v>
      </c>
      <c r="B520" s="9">
        <f>$J$3*'Punto de Medida'!C520</f>
        <v>1.35034E-5</v>
      </c>
      <c r="C520" s="20">
        <f>$J$4*'Punto de Medida'!D520</f>
        <v>88.311281816699989</v>
      </c>
      <c r="D520" s="9">
        <f ca="1">IF($I$13="SI",B520,'Energía Transada'!B520*'Energía Transada'!$I$15)</f>
        <v>1.35034E-5</v>
      </c>
      <c r="E520" s="20">
        <f ca="1">IF($I$13="SI",'Energía Transada'!C520*'Energía Transada'!$I$16,0)</f>
        <v>31.913670629835597</v>
      </c>
    </row>
    <row r="521" spans="1:5" x14ac:dyDescent="0.2">
      <c r="A521" s="8">
        <v>512</v>
      </c>
      <c r="B521" s="9">
        <f>$J$3*'Punto de Medida'!C521</f>
        <v>6.5915000493999996</v>
      </c>
      <c r="C521" s="20">
        <f>$J$4*'Punto de Medida'!D521</f>
        <v>63.179846500999993</v>
      </c>
      <c r="D521" s="9">
        <f ca="1">IF($I$13="SI",B521,'Energía Transada'!B521*'Energía Transada'!$I$15)</f>
        <v>6.5915000493999996</v>
      </c>
      <c r="E521" s="20">
        <f ca="1">IF($I$13="SI",'Energía Transada'!C521*'Energía Transada'!$I$16,0)</f>
        <v>22.831746637553557</v>
      </c>
    </row>
    <row r="522" spans="1:5" x14ac:dyDescent="0.2">
      <c r="A522" s="8">
        <v>513</v>
      </c>
      <c r="B522" s="9">
        <f>$J$3*'Punto de Medida'!C522</f>
        <v>30.247725118599998</v>
      </c>
      <c r="C522" s="20">
        <f>$J$4*'Punto de Medida'!D522</f>
        <v>61.290861899100008</v>
      </c>
      <c r="D522" s="9">
        <f ca="1">IF($I$13="SI",B522,'Energía Transada'!B522*'Energía Transada'!$I$15)</f>
        <v>30.247725118599998</v>
      </c>
      <c r="E522" s="20">
        <f ca="1">IF($I$13="SI",'Energía Transada'!C522*'Energía Transada'!$I$16,0)</f>
        <v>22.149110951945527</v>
      </c>
    </row>
    <row r="523" spans="1:5" x14ac:dyDescent="0.2">
      <c r="A523" s="8">
        <v>514</v>
      </c>
      <c r="B523" s="9">
        <f>$J$3*'Punto de Medida'!C523</f>
        <v>15.354040809499999</v>
      </c>
      <c r="C523" s="20">
        <f>$J$4*'Punto de Medida'!D523</f>
        <v>53.090219080600001</v>
      </c>
      <c r="D523" s="9">
        <f ca="1">IF($I$13="SI",B523,'Energía Transada'!B523*'Energía Transada'!$I$15)</f>
        <v>15.354040809499999</v>
      </c>
      <c r="E523" s="20">
        <f ca="1">IF($I$13="SI",'Energía Transada'!C523*'Energía Transada'!$I$16,0)</f>
        <v>19.185586830466349</v>
      </c>
    </row>
    <row r="524" spans="1:5" x14ac:dyDescent="0.2">
      <c r="A524" s="8">
        <v>515</v>
      </c>
      <c r="B524" s="9">
        <f>$J$3*'Punto de Medida'!C524</f>
        <v>7.7230973600000002E-2</v>
      </c>
      <c r="C524" s="20">
        <f>$J$4*'Punto de Medida'!D524</f>
        <v>55.156024104699995</v>
      </c>
      <c r="D524" s="9">
        <f ca="1">IF($I$13="SI",B524,'Energía Transada'!B524*'Energía Transada'!$I$15)</f>
        <v>7.7230973600000002E-2</v>
      </c>
      <c r="E524" s="20">
        <f ca="1">IF($I$13="SI",'Energía Transada'!C524*'Energía Transada'!$I$16,0)</f>
        <v>19.932121358879453</v>
      </c>
    </row>
    <row r="525" spans="1:5" x14ac:dyDescent="0.2">
      <c r="A525" s="8">
        <v>516</v>
      </c>
      <c r="B525" s="9">
        <f>$J$3*'Punto de Medida'!C525</f>
        <v>0.29246297160000001</v>
      </c>
      <c r="C525" s="20">
        <f>$J$4*'Punto de Medida'!D525</f>
        <v>35.042394616900005</v>
      </c>
      <c r="D525" s="9">
        <f ca="1">IF($I$13="SI",B525,'Energía Transada'!B525*'Energía Transada'!$I$15)</f>
        <v>0.29246297160000001</v>
      </c>
      <c r="E525" s="20">
        <f ca="1">IF($I$13="SI",'Energía Transada'!C525*'Energía Transada'!$I$16,0)</f>
        <v>12.663517241270414</v>
      </c>
    </row>
    <row r="526" spans="1:5" x14ac:dyDescent="0.2">
      <c r="A526" s="8">
        <v>517</v>
      </c>
      <c r="B526" s="9">
        <f>$J$3*'Punto de Medida'!C526</f>
        <v>0.12834107510000001</v>
      </c>
      <c r="C526" s="20">
        <f>$J$4*'Punto de Medida'!D526</f>
        <v>0.438840752</v>
      </c>
      <c r="D526" s="9">
        <f ca="1">IF($I$13="SI",B526,'Energía Transada'!B526*'Energía Transada'!$I$15)</f>
        <v>0.12834107510000001</v>
      </c>
      <c r="E526" s="20">
        <f ca="1">IF($I$13="SI",'Energía Transada'!C526*'Energía Transada'!$I$16,0)</f>
        <v>0.15858697699968122</v>
      </c>
    </row>
    <row r="527" spans="1:5" x14ac:dyDescent="0.2">
      <c r="A527" s="8">
        <v>518</v>
      </c>
      <c r="B527" s="9">
        <f>$J$3*'Punto de Medida'!C527</f>
        <v>8.1415173824999982</v>
      </c>
      <c r="C527" s="20">
        <f>$J$4*'Punto de Medida'!D527</f>
        <v>0</v>
      </c>
      <c r="D527" s="9">
        <f ca="1">IF($I$13="SI",B527,'Energía Transada'!B527*'Energía Transada'!$I$15)</f>
        <v>8.1415173824999982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28.460599145299998</v>
      </c>
      <c r="C528" s="20">
        <f>$J$4*'Punto de Medida'!D528</f>
        <v>0</v>
      </c>
      <c r="D528" s="9">
        <f ca="1">IF($I$13="SI",B528,'Energía Transada'!B528*'Energía Transada'!$I$15)</f>
        <v>28.460599145299998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1.4856897249000001</v>
      </c>
      <c r="C529" s="20">
        <f>$J$4*'Punto de Medida'!D529</f>
        <v>0</v>
      </c>
      <c r="D529" s="9">
        <f ca="1">IF($I$13="SI",B529,'Energía Transada'!B529*'Energía Transada'!$I$15)</f>
        <v>1.4856897249000001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9.2315476968999981</v>
      </c>
      <c r="C530" s="20">
        <f>$J$4*'Punto de Medida'!D530</f>
        <v>13.8268041551</v>
      </c>
      <c r="D530" s="9">
        <f ca="1">IF($I$13="SI",B530,'Energía Transada'!B530*'Energía Transada'!$I$15)</f>
        <v>9.2315476968999981</v>
      </c>
      <c r="E530" s="20">
        <f ca="1">IF($I$13="SI",'Energía Transada'!C530*'Energía Transada'!$I$16,0)</f>
        <v>4.9966897160998851</v>
      </c>
    </row>
    <row r="531" spans="1:5" x14ac:dyDescent="0.2">
      <c r="A531" s="8">
        <v>522</v>
      </c>
      <c r="B531" s="9">
        <f>$J$3*'Punto de Medida'!C531</f>
        <v>119.99076132010001</v>
      </c>
      <c r="C531" s="20">
        <f>$J$4*'Punto de Medida'!D531</f>
        <v>51.248975831499997</v>
      </c>
      <c r="D531" s="9">
        <f ca="1">IF($I$13="SI",B531,'Energía Transada'!B531*'Energía Transada'!$I$15)</f>
        <v>119.99076132010001</v>
      </c>
      <c r="E531" s="20">
        <f ca="1">IF($I$13="SI",'Energía Transada'!C531*'Energía Transada'!$I$16,0)</f>
        <v>18.520203774163864</v>
      </c>
    </row>
    <row r="532" spans="1:5" x14ac:dyDescent="0.2">
      <c r="A532" s="8">
        <v>523</v>
      </c>
      <c r="B532" s="9">
        <f>$J$3*'Punto de Medida'!C532</f>
        <v>171.63778046339999</v>
      </c>
      <c r="C532" s="20">
        <f>$J$4*'Punto de Medida'!D532</f>
        <v>45.596180936099998</v>
      </c>
      <c r="D532" s="9">
        <f ca="1">IF($I$13="SI",B532,'Energía Transada'!B532*'Energía Transada'!$I$15)</f>
        <v>171.63778046339999</v>
      </c>
      <c r="E532" s="20">
        <f ca="1">IF($I$13="SI",'Energía Transada'!C532*'Energía Transada'!$I$16,0)</f>
        <v>16.477413422595248</v>
      </c>
    </row>
    <row r="533" spans="1:5" x14ac:dyDescent="0.2">
      <c r="A533" s="8">
        <v>524</v>
      </c>
      <c r="B533" s="9">
        <f>$J$3*'Punto de Medida'!C533</f>
        <v>226.38043291350002</v>
      </c>
      <c r="C533" s="20">
        <f>$J$4*'Punto de Medida'!D533</f>
        <v>22.926219117799999</v>
      </c>
      <c r="D533" s="9">
        <f ca="1">IF($I$13="SI",B533,'Energía Transada'!B533*'Energía Transada'!$I$15)</f>
        <v>226.38043291350002</v>
      </c>
      <c r="E533" s="20">
        <f ca="1">IF($I$13="SI",'Energía Transada'!C533*'Energía Transada'!$I$16,0)</f>
        <v>8.285009464946409</v>
      </c>
    </row>
    <row r="534" spans="1:5" x14ac:dyDescent="0.2">
      <c r="A534" s="8">
        <v>525</v>
      </c>
      <c r="B534" s="9">
        <f>$J$3*'Punto de Medida'!C534</f>
        <v>344.39115610919998</v>
      </c>
      <c r="C534" s="20">
        <f>$J$4*'Punto de Medida'!D534</f>
        <v>24.894642364100005</v>
      </c>
      <c r="D534" s="9">
        <f ca="1">IF($I$13="SI",B534,'Energía Transada'!B534*'Energía Transada'!$I$15)</f>
        <v>344.39115610919998</v>
      </c>
      <c r="E534" s="20">
        <f ca="1">IF($I$13="SI",'Energía Transada'!C534*'Energía Transada'!$I$16,0)</f>
        <v>8.9963524536363408</v>
      </c>
    </row>
    <row r="535" spans="1:5" x14ac:dyDescent="0.2">
      <c r="A535" s="8">
        <v>526</v>
      </c>
      <c r="B535" s="9">
        <f>$J$3*'Punto de Medida'!C535</f>
        <v>265.45367724810001</v>
      </c>
      <c r="C535" s="20">
        <f>$J$4*'Punto de Medida'!D535</f>
        <v>93.588804322499996</v>
      </c>
      <c r="D535" s="9">
        <f ca="1">IF($I$13="SI",B535,'Energía Transada'!B535*'Energía Transada'!$I$15)</f>
        <v>265.45367724810001</v>
      </c>
      <c r="E535" s="20">
        <f ca="1">IF($I$13="SI",'Energía Transada'!C535*'Energía Transada'!$I$16,0)</f>
        <v>33.820846151772095</v>
      </c>
    </row>
    <row r="536" spans="1:5" x14ac:dyDescent="0.2">
      <c r="A536" s="8">
        <v>527</v>
      </c>
      <c r="B536" s="9">
        <f>$J$3*'Punto de Medida'!C536</f>
        <v>141.27007546369998</v>
      </c>
      <c r="C536" s="20">
        <f>$J$4*'Punto de Medida'!D536</f>
        <v>209.48606636869999</v>
      </c>
      <c r="D536" s="9">
        <f ca="1">IF($I$13="SI",B536,'Energía Transada'!B536*'Energía Transada'!$I$15)</f>
        <v>141.27007546369998</v>
      </c>
      <c r="E536" s="20">
        <f ca="1">IF($I$13="SI",'Energía Transada'!C536*'Energía Transada'!$I$16,0)</f>
        <v>75.703456977411065</v>
      </c>
    </row>
    <row r="537" spans="1:5" x14ac:dyDescent="0.2">
      <c r="A537" s="8">
        <v>528</v>
      </c>
      <c r="B537" s="9">
        <f>$J$3*'Punto de Medida'!C537</f>
        <v>57.951992506199986</v>
      </c>
      <c r="C537" s="20">
        <f>$J$4*'Punto de Medida'!D537</f>
        <v>194.97012627129999</v>
      </c>
      <c r="D537" s="9">
        <f ca="1">IF($I$13="SI",B537,'Energía Transada'!B537*'Energía Transada'!$I$15)</f>
        <v>57.951992506199986</v>
      </c>
      <c r="E537" s="20">
        <f ca="1">IF($I$13="SI",'Energía Transada'!C537*'Energía Transada'!$I$16,0)</f>
        <v>70.457729346456844</v>
      </c>
    </row>
    <row r="538" spans="1:5" x14ac:dyDescent="0.2">
      <c r="A538" s="8">
        <v>529</v>
      </c>
      <c r="B538" s="9">
        <f>$J$3*'Punto de Medida'!C538</f>
        <v>3.0845766543999997</v>
      </c>
      <c r="C538" s="20">
        <f>$J$4*'Punto de Medida'!D538</f>
        <v>177.4844610554</v>
      </c>
      <c r="D538" s="9">
        <f ca="1">IF($I$13="SI",B538,'Energía Transada'!B538*'Energía Transada'!$I$15)</f>
        <v>3.0845766543999997</v>
      </c>
      <c r="E538" s="20">
        <f ca="1">IF($I$13="SI",'Energía Transada'!C538*'Energía Transada'!$I$16,0)</f>
        <v>64.138811208658069</v>
      </c>
    </row>
    <row r="539" spans="1:5" x14ac:dyDescent="0.2">
      <c r="A539" s="8">
        <v>530</v>
      </c>
      <c r="B539" s="9">
        <f>$J$3*'Punto de Medida'!C539</f>
        <v>8.7771262831999994</v>
      </c>
      <c r="C539" s="20">
        <f>$J$4*'Punto de Medida'!D539</f>
        <v>190.36873307600001</v>
      </c>
      <c r="D539" s="9">
        <f ca="1">IF($I$13="SI",B539,'Energía Transada'!B539*'Energía Transada'!$I$15)</f>
        <v>8.7771262831999994</v>
      </c>
      <c r="E539" s="20">
        <f ca="1">IF($I$13="SI",'Energía Transada'!C539*'Energía Transada'!$I$16,0)</f>
        <v>68.794891441125927</v>
      </c>
    </row>
    <row r="540" spans="1:5" x14ac:dyDescent="0.2">
      <c r="A540" s="8">
        <v>531</v>
      </c>
      <c r="B540" s="9">
        <f>$J$3*'Punto de Medida'!C540</f>
        <v>0.37838665729999998</v>
      </c>
      <c r="C540" s="20">
        <f>$J$4*'Punto de Medida'!D540</f>
        <v>224.4342217137</v>
      </c>
      <c r="D540" s="9">
        <f ca="1">IF($I$13="SI",B540,'Energía Transada'!B540*'Energía Transada'!$I$15)</f>
        <v>0.37838665729999998</v>
      </c>
      <c r="E540" s="20">
        <f ca="1">IF($I$13="SI",'Energía Transada'!C540*'Energía Transada'!$I$16,0)</f>
        <v>81.10537728012072</v>
      </c>
    </row>
    <row r="541" spans="1:5" x14ac:dyDescent="0.2">
      <c r="A541" s="8">
        <v>532</v>
      </c>
      <c r="B541" s="9">
        <f>$J$3*'Punto de Medida'!C541</f>
        <v>4.8523428823000003</v>
      </c>
      <c r="C541" s="20">
        <f>$J$4*'Punto de Medida'!D541</f>
        <v>130.07938557520001</v>
      </c>
      <c r="D541" s="9">
        <f ca="1">IF($I$13="SI",B541,'Energía Transada'!B541*'Energía Transada'!$I$15)</f>
        <v>4.8523428823000003</v>
      </c>
      <c r="E541" s="20">
        <f ca="1">IF($I$13="SI",'Energía Transada'!C541*'Energía Transada'!$I$16,0)</f>
        <v>47.007704809390418</v>
      </c>
    </row>
    <row r="542" spans="1:5" x14ac:dyDescent="0.2">
      <c r="A542" s="8">
        <v>533</v>
      </c>
      <c r="B542" s="9">
        <f>$J$3*'Punto de Medida'!C542</f>
        <v>42.708463533</v>
      </c>
      <c r="C542" s="20">
        <f>$J$4*'Punto de Medida'!D542</f>
        <v>281.61670218030002</v>
      </c>
      <c r="D542" s="9">
        <f ca="1">IF($I$13="SI",B542,'Energía Transada'!B542*'Energía Transada'!$I$15)</f>
        <v>42.708463533</v>
      </c>
      <c r="E542" s="20">
        <f ca="1">IF($I$13="SI",'Energía Transada'!C542*'Energía Transada'!$I$16,0)</f>
        <v>101.76981346389023</v>
      </c>
    </row>
    <row r="543" spans="1:5" x14ac:dyDescent="0.2">
      <c r="A543" s="8">
        <v>534</v>
      </c>
      <c r="B543" s="9">
        <f>$J$3*'Punto de Medida'!C543</f>
        <v>121.5641707257</v>
      </c>
      <c r="C543" s="20">
        <f>$J$4*'Punto de Medida'!D543</f>
        <v>427.15081011499996</v>
      </c>
      <c r="D543" s="9">
        <f ca="1">IF($I$13="SI",B543,'Energía Transada'!B543*'Energía Transada'!$I$15)</f>
        <v>121.5641707257</v>
      </c>
      <c r="E543" s="20">
        <f ca="1">IF($I$13="SI",'Energía Transada'!C543*'Energía Transada'!$I$16,0)</f>
        <v>154.36250027003575</v>
      </c>
    </row>
    <row r="544" spans="1:5" x14ac:dyDescent="0.2">
      <c r="A544" s="8">
        <v>535</v>
      </c>
      <c r="B544" s="9">
        <f>$J$3*'Punto de Medida'!C544</f>
        <v>143.1682152317</v>
      </c>
      <c r="C544" s="20">
        <f>$J$4*'Punto de Medida'!D544</f>
        <v>296.4289521055</v>
      </c>
      <c r="D544" s="9">
        <f ca="1">IF($I$13="SI",B544,'Energía Transada'!B544*'Energía Transada'!$I$15)</f>
        <v>143.1682152317</v>
      </c>
      <c r="E544" s="20">
        <f ca="1">IF($I$13="SI",'Energía Transada'!C544*'Energía Transada'!$I$16,0)</f>
        <v>107.12262066672088</v>
      </c>
    </row>
    <row r="545" spans="1:5" x14ac:dyDescent="0.2">
      <c r="A545" s="8">
        <v>536</v>
      </c>
      <c r="B545" s="9">
        <f>$J$3*'Punto de Medida'!C545</f>
        <v>322.51045024179996</v>
      </c>
      <c r="C545" s="20">
        <f>$J$4*'Punto de Medida'!D545</f>
        <v>270.94998614619999</v>
      </c>
      <c r="D545" s="9">
        <f ca="1">IF($I$13="SI",B545,'Energía Transada'!B545*'Energía Transada'!$I$15)</f>
        <v>322.51045024179996</v>
      </c>
      <c r="E545" s="20">
        <f ca="1">IF($I$13="SI",'Energía Transada'!C545*'Energía Transada'!$I$16,0)</f>
        <v>97.915107075177374</v>
      </c>
    </row>
    <row r="546" spans="1:5" x14ac:dyDescent="0.2">
      <c r="A546" s="8">
        <v>537</v>
      </c>
      <c r="B546" s="9">
        <f>$J$3*'Punto de Medida'!C546</f>
        <v>279.23647367929999</v>
      </c>
      <c r="C546" s="20">
        <f>$J$4*'Punto de Medida'!D546</f>
        <v>206.86372436249999</v>
      </c>
      <c r="D546" s="9">
        <f ca="1">IF($I$13="SI",B546,'Energía Transada'!B546*'Energía Transada'!$I$15)</f>
        <v>279.23647367929999</v>
      </c>
      <c r="E546" s="20">
        <f ca="1">IF($I$13="SI",'Energía Transada'!C546*'Energía Transada'!$I$16,0)</f>
        <v>74.75580275540176</v>
      </c>
    </row>
    <row r="547" spans="1:5" x14ac:dyDescent="0.2">
      <c r="A547" s="8">
        <v>538</v>
      </c>
      <c r="B547" s="9">
        <f>$J$3*'Punto de Medida'!C547</f>
        <v>471.04450377399996</v>
      </c>
      <c r="C547" s="20">
        <f>$J$4*'Punto de Medida'!D547</f>
        <v>447.99184877610003</v>
      </c>
      <c r="D547" s="9">
        <f ca="1">IF($I$13="SI",B547,'Energía Transada'!B547*'Energía Transada'!$I$15)</f>
        <v>471.04450377399996</v>
      </c>
      <c r="E547" s="20">
        <f ca="1">IF($I$13="SI",'Energía Transada'!C547*'Energía Transada'!$I$16,0)</f>
        <v>161.89397336986616</v>
      </c>
    </row>
    <row r="548" spans="1:5" x14ac:dyDescent="0.2">
      <c r="A548" s="8">
        <v>539</v>
      </c>
      <c r="B548" s="9">
        <f>$J$3*'Punto de Medida'!C548</f>
        <v>452.45572439329999</v>
      </c>
      <c r="C548" s="20">
        <f>$J$4*'Punto de Medida'!D548</f>
        <v>710.77391672700003</v>
      </c>
      <c r="D548" s="9">
        <f ca="1">IF($I$13="SI",B548,'Energía Transada'!B548*'Energía Transada'!$I$15)</f>
        <v>452.45572439329999</v>
      </c>
      <c r="E548" s="20">
        <f ca="1">IF($I$13="SI",'Energía Transada'!C548*'Energía Transada'!$I$16,0)</f>
        <v>256.85738225140511</v>
      </c>
    </row>
    <row r="549" spans="1:5" x14ac:dyDescent="0.2">
      <c r="A549" s="8">
        <v>540</v>
      </c>
      <c r="B549" s="9">
        <f>$J$3*'Punto de Medida'!C549</f>
        <v>228.16914062500004</v>
      </c>
      <c r="C549" s="20">
        <f>$J$4*'Punto de Medida'!D549</f>
        <v>823.1350380232999</v>
      </c>
      <c r="D549" s="9">
        <f ca="1">IF($I$13="SI",B549,'Energía Transada'!B549*'Energía Transada'!$I$15)</f>
        <v>228.16914062500004</v>
      </c>
      <c r="E549" s="20">
        <f ca="1">IF($I$13="SI",'Energía Transada'!C549*'Energía Transada'!$I$16,0)</f>
        <v>297.46211295944727</v>
      </c>
    </row>
    <row r="550" spans="1:5" x14ac:dyDescent="0.2">
      <c r="A550" s="8">
        <v>541</v>
      </c>
      <c r="B550" s="9">
        <f>$J$3*'Punto de Medida'!C550</f>
        <v>199.77682125059999</v>
      </c>
      <c r="C550" s="20">
        <f>$J$4*'Punto de Medida'!D550</f>
        <v>668.15385669080001</v>
      </c>
      <c r="D550" s="9">
        <f ca="1">IF($I$13="SI",B550,'Energía Transada'!B550*'Energía Transada'!$I$15)</f>
        <v>199.77682125059999</v>
      </c>
      <c r="E550" s="20">
        <f ca="1">IF($I$13="SI",'Energía Transada'!C550*'Energía Transada'!$I$16,0)</f>
        <v>241.45547062427829</v>
      </c>
    </row>
    <row r="551" spans="1:5" x14ac:dyDescent="0.2">
      <c r="A551" s="8">
        <v>542</v>
      </c>
      <c r="B551" s="9">
        <f>$J$3*'Punto de Medida'!C551</f>
        <v>396.10548522890002</v>
      </c>
      <c r="C551" s="20">
        <f>$J$4*'Punto de Medida'!D551</f>
        <v>394.35697137509999</v>
      </c>
      <c r="D551" s="9">
        <f ca="1">IF($I$13="SI",B551,'Energía Transada'!B551*'Energía Transada'!$I$15)</f>
        <v>396.10548522890002</v>
      </c>
      <c r="E551" s="20">
        <f ca="1">IF($I$13="SI",'Energía Transada'!C551*'Energía Transada'!$I$16,0)</f>
        <v>142.51155952154352</v>
      </c>
    </row>
    <row r="552" spans="1:5" x14ac:dyDescent="0.2">
      <c r="A552" s="8">
        <v>543</v>
      </c>
      <c r="B552" s="9">
        <f>$J$3*'Punto de Medida'!C552</f>
        <v>370.26855229859996</v>
      </c>
      <c r="C552" s="20">
        <f>$J$4*'Punto de Medida'!D552</f>
        <v>514.00066678610006</v>
      </c>
      <c r="D552" s="9">
        <f ca="1">IF($I$13="SI",B552,'Energía Transada'!B552*'Energía Transada'!$I$15)</f>
        <v>370.26855229859996</v>
      </c>
      <c r="E552" s="20">
        <f ca="1">IF($I$13="SI",'Energía Transada'!C552*'Energía Transada'!$I$16,0)</f>
        <v>185.74804538988678</v>
      </c>
    </row>
    <row r="553" spans="1:5" x14ac:dyDescent="0.2">
      <c r="A553" s="8">
        <v>544</v>
      </c>
      <c r="B553" s="9">
        <f>$J$3*'Punto de Medida'!C553</f>
        <v>333.89105488949997</v>
      </c>
      <c r="C553" s="20">
        <f>$J$4*'Punto de Medida'!D553</f>
        <v>830.41499204590002</v>
      </c>
      <c r="D553" s="9">
        <f ca="1">IF($I$13="SI",B553,'Energía Transada'!B553*'Energía Transada'!$I$15)</f>
        <v>333.89105488949997</v>
      </c>
      <c r="E553" s="20">
        <f ca="1">IF($I$13="SI",'Energía Transada'!C553*'Energía Transada'!$I$16,0)</f>
        <v>300.09292127859084</v>
      </c>
    </row>
    <row r="554" spans="1:5" x14ac:dyDescent="0.2">
      <c r="A554" s="8">
        <v>545</v>
      </c>
      <c r="B554" s="9">
        <f>$J$3*'Punto de Medida'!C554</f>
        <v>187.23024052400001</v>
      </c>
      <c r="C554" s="20">
        <f>$J$4*'Punto de Medida'!D554</f>
        <v>624.07160600990005</v>
      </c>
      <c r="D554" s="9">
        <f ca="1">IF($I$13="SI",B554,'Energía Transada'!B554*'Energía Transada'!$I$15)</f>
        <v>187.23024052400001</v>
      </c>
      <c r="E554" s="20">
        <f ca="1">IF($I$13="SI",'Energía Transada'!C554*'Energía Transada'!$I$16,0)</f>
        <v>225.52515685335928</v>
      </c>
    </row>
    <row r="555" spans="1:5" x14ac:dyDescent="0.2">
      <c r="A555" s="8">
        <v>546</v>
      </c>
      <c r="B555" s="9">
        <f>$J$3*'Punto de Medida'!C555</f>
        <v>303.256845161</v>
      </c>
      <c r="C555" s="20">
        <f>$J$4*'Punto de Medida'!D555</f>
        <v>353.46577797539999</v>
      </c>
      <c r="D555" s="9">
        <f ca="1">IF($I$13="SI",B555,'Energía Transada'!B555*'Energía Transada'!$I$15)</f>
        <v>303.256845161</v>
      </c>
      <c r="E555" s="20">
        <f ca="1">IF($I$13="SI",'Energía Transada'!C555*'Energía Transada'!$I$16,0)</f>
        <v>127.73442062180949</v>
      </c>
    </row>
    <row r="556" spans="1:5" x14ac:dyDescent="0.2">
      <c r="A556" s="8">
        <v>547</v>
      </c>
      <c r="B556" s="9">
        <f>$J$3*'Punto de Medida'!C556</f>
        <v>699.00748139999996</v>
      </c>
      <c r="C556" s="20">
        <f>$J$4*'Punto de Medida'!D556</f>
        <v>707.18260077939999</v>
      </c>
      <c r="D556" s="9">
        <f ca="1">IF($I$13="SI",B556,'Energía Transada'!B556*'Energía Transada'!$I$15)</f>
        <v>699.00748139999996</v>
      </c>
      <c r="E556" s="20">
        <f ca="1">IF($I$13="SI",'Energía Transada'!C556*'Energía Transada'!$I$16,0)</f>
        <v>255.55956308355209</v>
      </c>
    </row>
    <row r="557" spans="1:5" x14ac:dyDescent="0.2">
      <c r="A557" s="8">
        <v>548</v>
      </c>
      <c r="B557" s="9">
        <f>$J$3*'Punto de Medida'!C557</f>
        <v>667.68178690000002</v>
      </c>
      <c r="C557" s="20">
        <f>$J$4*'Punto de Medida'!D557</f>
        <v>1111.2440381058</v>
      </c>
      <c r="D557" s="9">
        <f ca="1">IF($I$13="SI",B557,'Energía Transada'!B557*'Energía Transada'!$I$15)</f>
        <v>667.68178690000002</v>
      </c>
      <c r="E557" s="20">
        <f ca="1">IF($I$13="SI",'Energía Transada'!C557*'Energía Transada'!$I$16,0)</f>
        <v>401.57809389615977</v>
      </c>
    </row>
    <row r="558" spans="1:5" x14ac:dyDescent="0.2">
      <c r="A558" s="8">
        <v>549</v>
      </c>
      <c r="B558" s="9">
        <f>$J$3*'Punto de Medida'!C558</f>
        <v>483.57484769999996</v>
      </c>
      <c r="C558" s="20">
        <f>$J$4*'Punto de Medida'!D558</f>
        <v>1071.8960950723999</v>
      </c>
      <c r="D558" s="9">
        <f ca="1">IF($I$13="SI",B558,'Energía Transada'!B558*'Energía Transada'!$I$15)</f>
        <v>483.57484769999996</v>
      </c>
      <c r="E558" s="20">
        <f ca="1">IF($I$13="SI",'Energía Transada'!C558*'Energía Transada'!$I$16,0)</f>
        <v>387.35865026339849</v>
      </c>
    </row>
    <row r="559" spans="1:5" x14ac:dyDescent="0.2">
      <c r="A559" s="8">
        <v>550</v>
      </c>
      <c r="B559" s="9">
        <f>$J$3*'Punto de Medida'!C559</f>
        <v>464.19319731349998</v>
      </c>
      <c r="C559" s="20">
        <f>$J$4*'Punto de Medida'!D559</f>
        <v>1002.0589637398999</v>
      </c>
      <c r="D559" s="9">
        <f ca="1">IF($I$13="SI",B559,'Energía Transada'!B559*'Energía Transada'!$I$15)</f>
        <v>464.19319731349998</v>
      </c>
      <c r="E559" s="20">
        <f ca="1">IF($I$13="SI",'Energía Transada'!C559*'Energía Transada'!$I$16,0)</f>
        <v>362.12111366298973</v>
      </c>
    </row>
    <row r="560" spans="1:5" x14ac:dyDescent="0.2">
      <c r="A560" s="8">
        <v>551</v>
      </c>
      <c r="B560" s="9">
        <f>$J$3*'Punto de Medida'!C560</f>
        <v>178.21570735949999</v>
      </c>
      <c r="C560" s="20">
        <f>$J$4*'Punto de Medida'!D560</f>
        <v>900.90183269059992</v>
      </c>
      <c r="D560" s="9">
        <f ca="1">IF($I$13="SI",B560,'Energía Transada'!B560*'Energía Transada'!$I$15)</f>
        <v>178.21570735949999</v>
      </c>
      <c r="E560" s="20">
        <f ca="1">IF($I$13="SI",'Energía Transada'!C560*'Energía Transada'!$I$16,0)</f>
        <v>325.56524791452097</v>
      </c>
    </row>
    <row r="561" spans="1:5" x14ac:dyDescent="0.2">
      <c r="A561" s="8">
        <v>552</v>
      </c>
      <c r="B561" s="9">
        <f>$J$3*'Punto de Medida'!C561</f>
        <v>83.924753815200006</v>
      </c>
      <c r="C561" s="20">
        <f>$J$4*'Punto de Medida'!D561</f>
        <v>970.05670869410005</v>
      </c>
      <c r="D561" s="9">
        <f ca="1">IF($I$13="SI",B561,'Energía Transada'!B561*'Energía Transada'!$I$15)</f>
        <v>83.924753815200006</v>
      </c>
      <c r="E561" s="20">
        <f ca="1">IF($I$13="SI",'Energía Transada'!C561*'Energía Transada'!$I$16,0)</f>
        <v>350.55623309582171</v>
      </c>
    </row>
    <row r="562" spans="1:5" x14ac:dyDescent="0.2">
      <c r="A562" s="8">
        <v>553</v>
      </c>
      <c r="B562" s="9">
        <f>$J$3*'Punto de Medida'!C562</f>
        <v>20.544481307399998</v>
      </c>
      <c r="C562" s="20">
        <f>$J$4*'Punto de Medida'!D562</f>
        <v>1046.8417999211999</v>
      </c>
      <c r="D562" s="9">
        <f ca="1">IF($I$13="SI",B562,'Energía Transada'!B562*'Energía Transada'!$I$15)</f>
        <v>20.544481307399998</v>
      </c>
      <c r="E562" s="20">
        <f ca="1">IF($I$13="SI",'Energía Transada'!C562*'Energía Transada'!$I$16,0)</f>
        <v>378.30460295630934</v>
      </c>
    </row>
    <row r="563" spans="1:5" x14ac:dyDescent="0.2">
      <c r="A563" s="8">
        <v>554</v>
      </c>
      <c r="B563" s="9">
        <f>$J$3*'Punto de Medida'!C563</f>
        <v>104.41075413349999</v>
      </c>
      <c r="C563" s="20">
        <f>$J$4*'Punto de Medida'!D563</f>
        <v>938.78485973700015</v>
      </c>
      <c r="D563" s="9">
        <f ca="1">IF($I$13="SI",B563,'Energía Transada'!B563*'Energía Transada'!$I$15)</f>
        <v>104.41075413349999</v>
      </c>
      <c r="E563" s="20">
        <f ca="1">IF($I$13="SI",'Energía Transada'!C563*'Energía Transada'!$I$16,0)</f>
        <v>339.25530452732568</v>
      </c>
    </row>
    <row r="564" spans="1:5" x14ac:dyDescent="0.2">
      <c r="A564" s="8">
        <v>555</v>
      </c>
      <c r="B564" s="9">
        <f>$J$3*'Punto de Medida'!C564</f>
        <v>198.79034967709998</v>
      </c>
      <c r="C564" s="20">
        <f>$J$4*'Punto de Medida'!D564</f>
        <v>922.96366630960006</v>
      </c>
      <c r="D564" s="9">
        <f ca="1">IF($I$13="SI",B564,'Energía Transada'!B564*'Energía Transada'!$I$15)</f>
        <v>198.79034967709998</v>
      </c>
      <c r="E564" s="20">
        <f ca="1">IF($I$13="SI",'Energía Transada'!C564*'Energía Transada'!$I$16,0)</f>
        <v>333.5378882966229</v>
      </c>
    </row>
    <row r="565" spans="1:5" x14ac:dyDescent="0.2">
      <c r="A565" s="8">
        <v>556</v>
      </c>
      <c r="B565" s="9">
        <f>$J$3*'Punto de Medida'!C565</f>
        <v>154.17615369890001</v>
      </c>
      <c r="C565" s="20">
        <f>$J$4*'Punto de Medida'!D565</f>
        <v>780.71672507879998</v>
      </c>
      <c r="D565" s="9">
        <f ca="1">IF($I$13="SI",B565,'Energía Transada'!B565*'Energía Transada'!$I$15)</f>
        <v>154.17615369890001</v>
      </c>
      <c r="E565" s="20">
        <f ca="1">IF($I$13="SI",'Energía Transada'!C565*'Energía Transada'!$I$16,0)</f>
        <v>282.13310810145111</v>
      </c>
    </row>
    <row r="566" spans="1:5" x14ac:dyDescent="0.2">
      <c r="A566" s="8">
        <v>557</v>
      </c>
      <c r="B566" s="9">
        <f>$J$3*'Punto de Medida'!C566</f>
        <v>270.71154127080001</v>
      </c>
      <c r="C566" s="20">
        <f>$J$4*'Punto de Medida'!D566</f>
        <v>645.02217297699997</v>
      </c>
      <c r="D566" s="9">
        <f ca="1">IF($I$13="SI",B566,'Energía Transada'!B566*'Energía Transada'!$I$15)</f>
        <v>270.71154127080001</v>
      </c>
      <c r="E566" s="20">
        <f ca="1">IF($I$13="SI",'Energía Transada'!C566*'Energía Transada'!$I$16,0)</f>
        <v>233.09621096945867</v>
      </c>
    </row>
    <row r="567" spans="1:5" x14ac:dyDescent="0.2">
      <c r="A567" s="8">
        <v>558</v>
      </c>
      <c r="B567" s="9">
        <f>$J$3*'Punto de Medida'!C567</f>
        <v>344.17484682449998</v>
      </c>
      <c r="C567" s="20">
        <f>$J$4*'Punto de Medida'!D567</f>
        <v>560.79964851629995</v>
      </c>
      <c r="D567" s="9">
        <f ca="1">IF($I$13="SI",B567,'Energía Transada'!B567*'Energía Transada'!$I$15)</f>
        <v>344.17484682449998</v>
      </c>
      <c r="E567" s="20">
        <f ca="1">IF($I$13="SI",'Energía Transada'!C567*'Energía Transada'!$I$16,0)</f>
        <v>202.66012341689671</v>
      </c>
    </row>
    <row r="568" spans="1:5" x14ac:dyDescent="0.2">
      <c r="A568" s="8">
        <v>559</v>
      </c>
      <c r="B568" s="9">
        <f>$J$3*'Punto de Medida'!C568</f>
        <v>368.66066830620002</v>
      </c>
      <c r="C568" s="20">
        <f>$J$4*'Punto de Medida'!D568</f>
        <v>342.8427065098</v>
      </c>
      <c r="D568" s="9">
        <f ca="1">IF($I$13="SI",B568,'Energía Transada'!B568*'Energía Transada'!$I$15)</f>
        <v>368.66066830620002</v>
      </c>
      <c r="E568" s="20">
        <f ca="1">IF($I$13="SI",'Energía Transada'!C568*'Energía Transada'!$I$16,0)</f>
        <v>123.89548637857158</v>
      </c>
    </row>
    <row r="569" spans="1:5" x14ac:dyDescent="0.2">
      <c r="A569" s="8">
        <v>560</v>
      </c>
      <c r="B569" s="9">
        <f>$J$3*'Punto de Medida'!C569</f>
        <v>362.35759505999999</v>
      </c>
      <c r="C569" s="20">
        <f>$J$4*'Punto de Medida'!D569</f>
        <v>219.2116560179</v>
      </c>
      <c r="D569" s="9">
        <f ca="1">IF($I$13="SI",B569,'Energía Transada'!B569*'Energía Transada'!$I$15)</f>
        <v>362.35759505999999</v>
      </c>
      <c r="E569" s="20">
        <f ca="1">IF($I$13="SI",'Energía Transada'!C569*'Energía Transada'!$I$16,0)</f>
        <v>79.218061888137356</v>
      </c>
    </row>
    <row r="570" spans="1:5" x14ac:dyDescent="0.2">
      <c r="A570" s="8">
        <v>561</v>
      </c>
      <c r="B570" s="9">
        <f>$J$3*'Punto de Medida'!C570</f>
        <v>353.61880370959994</v>
      </c>
      <c r="C570" s="20">
        <f>$J$4*'Punto de Medida'!D570</f>
        <v>221.89780360890003</v>
      </c>
      <c r="D570" s="9">
        <f ca="1">IF($I$13="SI",B570,'Energía Transada'!B570*'Energía Transada'!$I$15)</f>
        <v>353.61880370959994</v>
      </c>
      <c r="E570" s="20">
        <f ca="1">IF($I$13="SI",'Energía Transada'!C570*'Energía Transada'!$I$16,0)</f>
        <v>80.188773984245671</v>
      </c>
    </row>
    <row r="571" spans="1:5" x14ac:dyDescent="0.2">
      <c r="A571" s="8">
        <v>562</v>
      </c>
      <c r="B571" s="9">
        <f>$J$3*'Punto de Medida'!C571</f>
        <v>420.3519872471</v>
      </c>
      <c r="C571" s="20">
        <f>$J$4*'Punto de Medida'!D571</f>
        <v>141.49006583740001</v>
      </c>
      <c r="D571" s="9">
        <f ca="1">IF($I$13="SI",B571,'Energía Transada'!B571*'Energía Transada'!$I$15)</f>
        <v>420.3519872471</v>
      </c>
      <c r="E571" s="20">
        <f ca="1">IF($I$13="SI",'Energía Transada'!C571*'Energía Transada'!$I$16,0)</f>
        <v>51.131262797214276</v>
      </c>
    </row>
    <row r="572" spans="1:5" x14ac:dyDescent="0.2">
      <c r="A572" s="8">
        <v>563</v>
      </c>
      <c r="B572" s="9">
        <f>$J$3*'Punto de Medida'!C572</f>
        <v>301.42997690530001</v>
      </c>
      <c r="C572" s="20">
        <f>$J$4*'Punto de Medida'!D572</f>
        <v>65.288613432700004</v>
      </c>
      <c r="D572" s="9">
        <f ca="1">IF($I$13="SI",B572,'Energía Transada'!B572*'Energía Transada'!$I$15)</f>
        <v>301.42997690530001</v>
      </c>
      <c r="E572" s="20">
        <f ca="1">IF($I$13="SI",'Energía Transada'!C572*'Energía Transada'!$I$16,0)</f>
        <v>23.593806613458437</v>
      </c>
    </row>
    <row r="573" spans="1:5" x14ac:dyDescent="0.2">
      <c r="A573" s="8">
        <v>564</v>
      </c>
      <c r="B573" s="9">
        <f>$J$3*'Punto de Medida'!C573</f>
        <v>307.64098300729995</v>
      </c>
      <c r="C573" s="20">
        <f>$J$4*'Punto de Medida'!D573</f>
        <v>32.805135292999999</v>
      </c>
      <c r="D573" s="9">
        <f ca="1">IF($I$13="SI",B573,'Energía Transada'!B573*'Energía Transada'!$I$15)</f>
        <v>307.64098300729995</v>
      </c>
      <c r="E573" s="20">
        <f ca="1">IF($I$13="SI",'Energía Transada'!C573*'Energía Transada'!$I$16,0)</f>
        <v>11.855023063542697</v>
      </c>
    </row>
    <row r="574" spans="1:5" x14ac:dyDescent="0.2">
      <c r="A574" s="8">
        <v>565</v>
      </c>
      <c r="B574" s="9">
        <f>$J$3*'Punto de Medida'!C574</f>
        <v>623.81182895100005</v>
      </c>
      <c r="C574" s="20">
        <f>$J$4*'Punto de Medida'!D574</f>
        <v>45.7042426784</v>
      </c>
      <c r="D574" s="9">
        <f ca="1">IF($I$13="SI",B574,'Energía Transada'!B574*'Energía Transada'!$I$15)</f>
        <v>623.81182895100005</v>
      </c>
      <c r="E574" s="20">
        <f ca="1">IF($I$13="SI",'Energía Transada'!C574*'Energía Transada'!$I$16,0)</f>
        <v>16.516464456398683</v>
      </c>
    </row>
    <row r="575" spans="1:5" x14ac:dyDescent="0.2">
      <c r="A575" s="8">
        <v>566</v>
      </c>
      <c r="B575" s="9">
        <f>$J$3*'Punto de Medida'!C575</f>
        <v>577.90991040000006</v>
      </c>
      <c r="C575" s="20">
        <f>$J$4*'Punto de Medida'!D575</f>
        <v>77.925042351299993</v>
      </c>
      <c r="D575" s="9">
        <f ca="1">IF($I$13="SI",B575,'Energía Transada'!B575*'Energía Transada'!$I$15)</f>
        <v>577.90991040000006</v>
      </c>
      <c r="E575" s="20">
        <f ca="1">IF($I$13="SI",'Energía Transada'!C575*'Energía Transada'!$I$16,0)</f>
        <v>28.160322036511314</v>
      </c>
    </row>
    <row r="576" spans="1:5" x14ac:dyDescent="0.2">
      <c r="A576" s="8">
        <v>567</v>
      </c>
      <c r="B576" s="9">
        <f>$J$3*'Punto de Medida'!C576</f>
        <v>514.33588480669994</v>
      </c>
      <c r="C576" s="20">
        <f>$J$4*'Punto de Medida'!D576</f>
        <v>6.6854123656000004</v>
      </c>
      <c r="D576" s="9">
        <f ca="1">IF($I$13="SI",B576,'Energía Transada'!B576*'Energía Transada'!$I$15)</f>
        <v>514.33588480669994</v>
      </c>
      <c r="E576" s="20">
        <f ca="1">IF($I$13="SI",'Energía Transada'!C576*'Energía Transada'!$I$16,0)</f>
        <v>2.4159546081918837</v>
      </c>
    </row>
    <row r="577" spans="1:5" x14ac:dyDescent="0.2">
      <c r="A577" s="8">
        <v>568</v>
      </c>
      <c r="B577" s="9">
        <f>$J$3*'Punto de Medida'!C577</f>
        <v>468.1904209663</v>
      </c>
      <c r="C577" s="20">
        <f>$J$4*'Punto de Medida'!D577</f>
        <v>5.6293357378</v>
      </c>
      <c r="D577" s="9">
        <f ca="1">IF($I$13="SI",B577,'Energía Transada'!B577*'Energía Transada'!$I$15)</f>
        <v>468.1904209663</v>
      </c>
      <c r="E577" s="20">
        <f ca="1">IF($I$13="SI",'Energía Transada'!C577*'Energía Transada'!$I$16,0)</f>
        <v>2.0343127503663836</v>
      </c>
    </row>
    <row r="578" spans="1:5" x14ac:dyDescent="0.2">
      <c r="A578" s="8">
        <v>569</v>
      </c>
      <c r="B578" s="9">
        <f>$J$3*'Punto de Medida'!C578</f>
        <v>410.08744773649994</v>
      </c>
      <c r="C578" s="20">
        <f>$J$4*'Punto de Medida'!D578</f>
        <v>37.851058138599996</v>
      </c>
      <c r="D578" s="9">
        <f ca="1">IF($I$13="SI",B578,'Energía Transada'!B578*'Energía Transada'!$I$15)</f>
        <v>410.08744773649994</v>
      </c>
      <c r="E578" s="20">
        <f ca="1">IF($I$13="SI",'Energía Transada'!C578*'Energía Transada'!$I$16,0)</f>
        <v>13.678503783166779</v>
      </c>
    </row>
    <row r="579" spans="1:5" x14ac:dyDescent="0.2">
      <c r="A579" s="8">
        <v>570</v>
      </c>
      <c r="B579" s="9">
        <f>$J$3*'Punto de Medida'!C579</f>
        <v>519.01831607599991</v>
      </c>
      <c r="C579" s="20">
        <f>$J$4*'Punto de Medida'!D579</f>
        <v>23.188430380599996</v>
      </c>
      <c r="D579" s="9">
        <f ca="1">IF($I$13="SI",B579,'Energía Transada'!B579*'Energía Transada'!$I$15)</f>
        <v>519.01831607599991</v>
      </c>
      <c r="E579" s="20">
        <f ca="1">IF($I$13="SI",'Energía Transada'!C579*'Energía Transada'!$I$16,0)</f>
        <v>8.3797665979455811</v>
      </c>
    </row>
    <row r="580" spans="1:5" x14ac:dyDescent="0.2">
      <c r="A580" s="8">
        <v>571</v>
      </c>
      <c r="B580" s="9">
        <f>$J$3*'Punto de Medida'!C580</f>
        <v>583.73855157399998</v>
      </c>
      <c r="C580" s="20">
        <f>$J$4*'Punto de Medida'!D580</f>
        <v>20.715956383999998</v>
      </c>
      <c r="D580" s="9">
        <f ca="1">IF($I$13="SI",B580,'Energía Transada'!B580*'Energía Transada'!$I$15)</f>
        <v>583.73855157399998</v>
      </c>
      <c r="E580" s="20">
        <f ca="1">IF($I$13="SI",'Energía Transada'!C580*'Energía Transada'!$I$16,0)</f>
        <v>7.486271235347365</v>
      </c>
    </row>
    <row r="581" spans="1:5" x14ac:dyDescent="0.2">
      <c r="A581" s="8">
        <v>572</v>
      </c>
      <c r="B581" s="9">
        <f>$J$3*'Punto de Medida'!C581</f>
        <v>483.2400126</v>
      </c>
      <c r="C581" s="20">
        <f>$J$4*'Punto de Medida'!D581</f>
        <v>18.631528668800001</v>
      </c>
      <c r="D581" s="9">
        <f ca="1">IF($I$13="SI",B581,'Energía Transada'!B581*'Energía Transada'!$I$15)</f>
        <v>483.2400126</v>
      </c>
      <c r="E581" s="20">
        <f ca="1">IF($I$13="SI",'Energía Transada'!C581*'Energía Transada'!$I$16,0)</f>
        <v>6.7330068937350811</v>
      </c>
    </row>
    <row r="582" spans="1:5" x14ac:dyDescent="0.2">
      <c r="A582" s="8">
        <v>573</v>
      </c>
      <c r="B582" s="9">
        <f>$J$3*'Punto de Medida'!C582</f>
        <v>422.6453027</v>
      </c>
      <c r="C582" s="20">
        <f>$J$4*'Punto de Medida'!D582</f>
        <v>47.280968340599998</v>
      </c>
      <c r="D582" s="9">
        <f ca="1">IF($I$13="SI",B582,'Energía Transada'!B582*'Energía Transada'!$I$15)</f>
        <v>422.6453027</v>
      </c>
      <c r="E582" s="20">
        <f ca="1">IF($I$13="SI",'Energía Transada'!C582*'Energía Transada'!$I$16,0)</f>
        <v>17.086256927099122</v>
      </c>
    </row>
    <row r="583" spans="1:5" x14ac:dyDescent="0.2">
      <c r="A583" s="8">
        <v>574</v>
      </c>
      <c r="B583" s="9">
        <f>$J$3*'Punto de Medida'!C583</f>
        <v>623.4405825</v>
      </c>
      <c r="C583" s="20">
        <f>$J$4*'Punto de Medida'!D583</f>
        <v>86.256203089600007</v>
      </c>
      <c r="D583" s="9">
        <f ca="1">IF($I$13="SI",B583,'Energía Transada'!B583*'Energía Transada'!$I$15)</f>
        <v>623.4405825</v>
      </c>
      <c r="E583" s="20">
        <f ca="1">IF($I$13="SI",'Energía Transada'!C583*'Energía Transada'!$I$16,0)</f>
        <v>31.171012339004989</v>
      </c>
    </row>
    <row r="584" spans="1:5" x14ac:dyDescent="0.2">
      <c r="A584" s="8">
        <v>575</v>
      </c>
      <c r="B584" s="9">
        <f>$J$3*'Punto de Medida'!C584</f>
        <v>418.46324381250002</v>
      </c>
      <c r="C584" s="20">
        <f>$J$4*'Punto de Medida'!D584</f>
        <v>217.98110425440001</v>
      </c>
      <c r="D584" s="9">
        <f ca="1">IF($I$13="SI",B584,'Energía Transada'!B584*'Energía Transada'!$I$15)</f>
        <v>418.46324381250002</v>
      </c>
      <c r="E584" s="20">
        <f ca="1">IF($I$13="SI",'Energía Transada'!C584*'Energía Transada'!$I$16,0)</f>
        <v>78.773368720226884</v>
      </c>
    </row>
    <row r="585" spans="1:5" x14ac:dyDescent="0.2">
      <c r="A585" s="8">
        <v>576</v>
      </c>
      <c r="B585" s="9">
        <f>$J$3*'Punto de Medida'!C585</f>
        <v>260.84044644189999</v>
      </c>
      <c r="C585" s="20">
        <f>$J$4*'Punto de Medida'!D585</f>
        <v>223.7593268734</v>
      </c>
      <c r="D585" s="9">
        <f ca="1">IF($I$13="SI",B585,'Energía Transada'!B585*'Energía Transada'!$I$15)</f>
        <v>260.84044644189999</v>
      </c>
      <c r="E585" s="20">
        <f ca="1">IF($I$13="SI",'Energía Transada'!C585*'Energía Transada'!$I$16,0)</f>
        <v>80.861485772716108</v>
      </c>
    </row>
    <row r="586" spans="1:5" x14ac:dyDescent="0.2">
      <c r="A586" s="8">
        <v>577</v>
      </c>
      <c r="B586" s="9">
        <f>$J$3*'Punto de Medida'!C586</f>
        <v>190.7565488308</v>
      </c>
      <c r="C586" s="20">
        <f>$J$4*'Punto de Medida'!D586</f>
        <v>289.18669472209996</v>
      </c>
      <c r="D586" s="9">
        <f ca="1">IF($I$13="SI",B586,'Energía Transada'!B586*'Energía Transada'!$I$15)</f>
        <v>190.7565488308</v>
      </c>
      <c r="E586" s="20">
        <f ca="1">IF($I$13="SI",'Energía Transada'!C586*'Energía Transada'!$I$16,0)</f>
        <v>104.50543504789978</v>
      </c>
    </row>
    <row r="587" spans="1:5" x14ac:dyDescent="0.2">
      <c r="A587" s="8">
        <v>578</v>
      </c>
      <c r="B587" s="9">
        <f>$J$3*'Punto de Medida'!C587</f>
        <v>124.5379582961</v>
      </c>
      <c r="C587" s="20">
        <f>$J$4*'Punto de Medida'!D587</f>
        <v>473.71897113130001</v>
      </c>
      <c r="D587" s="9">
        <f ca="1">IF($I$13="SI",B587,'Energía Transada'!B587*'Energía Transada'!$I$15)</f>
        <v>124.5379582961</v>
      </c>
      <c r="E587" s="20">
        <f ca="1">IF($I$13="SI",'Energía Transada'!C587*'Energía Transada'!$I$16,0)</f>
        <v>171.19116498805042</v>
      </c>
    </row>
    <row r="588" spans="1:5" x14ac:dyDescent="0.2">
      <c r="A588" s="8">
        <v>579</v>
      </c>
      <c r="B588" s="9">
        <f>$J$3*'Punto de Medida'!C588</f>
        <v>29.417510524299999</v>
      </c>
      <c r="C588" s="20">
        <f>$J$4*'Punto de Medida'!D588</f>
        <v>677.10014769750001</v>
      </c>
      <c r="D588" s="9">
        <f ca="1">IF($I$13="SI",B588,'Energía Transada'!B588*'Energía Transada'!$I$15)</f>
        <v>29.417510524299999</v>
      </c>
      <c r="E588" s="20">
        <f ca="1">IF($I$13="SI",'Energía Transada'!C588*'Energía Transada'!$I$16,0)</f>
        <v>244.68845488940411</v>
      </c>
    </row>
    <row r="589" spans="1:5" x14ac:dyDescent="0.2">
      <c r="A589" s="8">
        <v>580</v>
      </c>
      <c r="B589" s="9">
        <f>$J$3*'Punto de Medida'!C589</f>
        <v>6.4121879835000009</v>
      </c>
      <c r="C589" s="20">
        <f>$J$4*'Punto de Medida'!D589</f>
        <v>815.88215821390008</v>
      </c>
      <c r="D589" s="9">
        <f ca="1">IF($I$13="SI",B589,'Energía Transada'!B589*'Energía Transada'!$I$15)</f>
        <v>6.4121879835000009</v>
      </c>
      <c r="E589" s="20">
        <f ca="1">IF($I$13="SI",'Energía Transada'!C589*'Energía Transada'!$I$16,0)</f>
        <v>294.84108863963945</v>
      </c>
    </row>
    <row r="590" spans="1:5" x14ac:dyDescent="0.2">
      <c r="A590" s="8">
        <v>581</v>
      </c>
      <c r="B590" s="9">
        <f>$J$3*'Punto de Medida'!C590</f>
        <v>8.7341127539999999</v>
      </c>
      <c r="C590" s="20">
        <f>$J$4*'Punto de Medida'!D590</f>
        <v>818.61755613179992</v>
      </c>
      <c r="D590" s="9">
        <f ca="1">IF($I$13="SI",B590,'Energía Transada'!B590*'Energía Transada'!$I$15)</f>
        <v>8.7341127539999999</v>
      </c>
      <c r="E590" s="20">
        <f ca="1">IF($I$13="SI",'Energía Transada'!C590*'Energía Transada'!$I$16,0)</f>
        <v>295.82959867366418</v>
      </c>
    </row>
    <row r="591" spans="1:5" x14ac:dyDescent="0.2">
      <c r="A591" s="8">
        <v>582</v>
      </c>
      <c r="B591" s="9">
        <f>$J$3*'Punto de Medida'!C591</f>
        <v>10.987713038300001</v>
      </c>
      <c r="C591" s="20">
        <f>$J$4*'Punto de Medida'!D591</f>
        <v>853.47842708209998</v>
      </c>
      <c r="D591" s="9">
        <f ca="1">IF($I$13="SI",B591,'Energía Transada'!B591*'Energía Transada'!$I$15)</f>
        <v>10.987713038300001</v>
      </c>
      <c r="E591" s="20">
        <f ca="1">IF($I$13="SI",'Energía Transada'!C591*'Energía Transada'!$I$16,0)</f>
        <v>308.4275174275362</v>
      </c>
    </row>
    <row r="592" spans="1:5" x14ac:dyDescent="0.2">
      <c r="A592" s="8">
        <v>583</v>
      </c>
      <c r="B592" s="9">
        <f>$J$3*'Punto de Medida'!C592</f>
        <v>8.7022475869000004</v>
      </c>
      <c r="C592" s="20">
        <f>$J$4*'Punto de Medida'!D592</f>
        <v>648.81926612489997</v>
      </c>
      <c r="D592" s="9">
        <f ca="1">IF($I$13="SI",B592,'Energía Transada'!B592*'Energía Transada'!$I$15)</f>
        <v>8.7022475869000004</v>
      </c>
      <c r="E592" s="20">
        <f ca="1">IF($I$13="SI",'Energía Transada'!C592*'Energía Transada'!$I$16,0)</f>
        <v>234.46839329520506</v>
      </c>
    </row>
    <row r="593" spans="1:5" x14ac:dyDescent="0.2">
      <c r="A593" s="8">
        <v>584</v>
      </c>
      <c r="B593" s="9">
        <f>$J$3*'Punto de Medida'!C593</f>
        <v>2.6348631658000001</v>
      </c>
      <c r="C593" s="20">
        <f>$J$4*'Punto de Medida'!D593</f>
        <v>526.74138878300005</v>
      </c>
      <c r="D593" s="9">
        <f ca="1">IF($I$13="SI",B593,'Energía Transada'!B593*'Energía Transada'!$I$15)</f>
        <v>2.6348631658000001</v>
      </c>
      <c r="E593" s="20">
        <f ca="1">IF($I$13="SI",'Energía Transada'!C593*'Energía Transada'!$I$16,0)</f>
        <v>190.352249938059</v>
      </c>
    </row>
    <row r="594" spans="1:5" x14ac:dyDescent="0.2">
      <c r="A594" s="8">
        <v>585</v>
      </c>
      <c r="B594" s="9">
        <f>$J$3*'Punto de Medida'!C594</f>
        <v>10.1824188082</v>
      </c>
      <c r="C594" s="20">
        <f>$J$4*'Punto de Medida'!D594</f>
        <v>730.46385075969999</v>
      </c>
      <c r="D594" s="9">
        <f ca="1">IF($I$13="SI",B594,'Energía Transada'!B594*'Energía Transada'!$I$15)</f>
        <v>10.1824188082</v>
      </c>
      <c r="E594" s="20">
        <f ca="1">IF($I$13="SI",'Energía Transada'!C594*'Energía Transada'!$I$16,0)</f>
        <v>263.97287255475106</v>
      </c>
    </row>
    <row r="595" spans="1:5" x14ac:dyDescent="0.2">
      <c r="A595" s="8">
        <v>586</v>
      </c>
      <c r="B595" s="9">
        <f>$J$3*'Punto de Medida'!C595</f>
        <v>0.2451131604</v>
      </c>
      <c r="C595" s="20">
        <f>$J$4*'Punto de Medida'!D595</f>
        <v>869.59429158909995</v>
      </c>
      <c r="D595" s="9">
        <f ca="1">IF($I$13="SI",B595,'Energía Transada'!B595*'Energía Transada'!$I$15)</f>
        <v>0.2451131604</v>
      </c>
      <c r="E595" s="20">
        <f ca="1">IF($I$13="SI",'Energía Transada'!C595*'Energía Transada'!$I$16,0)</f>
        <v>314.25142102412281</v>
      </c>
    </row>
    <row r="596" spans="1:5" x14ac:dyDescent="0.2">
      <c r="A596" s="8">
        <v>587</v>
      </c>
      <c r="B596" s="9">
        <f>$J$3*'Punto de Medida'!C596</f>
        <v>14.4000733322</v>
      </c>
      <c r="C596" s="20">
        <f>$J$4*'Punto de Medida'!D596</f>
        <v>554.52437898319999</v>
      </c>
      <c r="D596" s="9">
        <f ca="1">IF($I$13="SI",B596,'Energía Transada'!B596*'Energía Transada'!$I$15)</f>
        <v>14.4000733322</v>
      </c>
      <c r="E596" s="20">
        <f ca="1">IF($I$13="SI",'Energía Transada'!C596*'Energía Transada'!$I$16,0)</f>
        <v>200.39238501617379</v>
      </c>
    </row>
    <row r="597" spans="1:5" x14ac:dyDescent="0.2">
      <c r="A597" s="8">
        <v>588</v>
      </c>
      <c r="B597" s="9">
        <f>$J$3*'Punto de Medida'!C597</f>
        <v>6.8650347530999998</v>
      </c>
      <c r="C597" s="20">
        <f>$J$4*'Punto de Medida'!D597</f>
        <v>226.19664450169998</v>
      </c>
      <c r="D597" s="9">
        <f ca="1">IF($I$13="SI",B597,'Energía Transada'!B597*'Energía Transada'!$I$15)</f>
        <v>6.8650347530999998</v>
      </c>
      <c r="E597" s="20">
        <f ca="1">IF($I$13="SI",'Energía Transada'!C597*'Energía Transada'!$I$16,0)</f>
        <v>81.742276430599503</v>
      </c>
    </row>
    <row r="598" spans="1:5" x14ac:dyDescent="0.2">
      <c r="A598" s="8">
        <v>589</v>
      </c>
      <c r="B598" s="9">
        <f>$J$3*'Punto de Medida'!C598</f>
        <v>89.317472837600008</v>
      </c>
      <c r="C598" s="20">
        <f>$J$4*'Punto de Medida'!D598</f>
        <v>114.33766958219999</v>
      </c>
      <c r="D598" s="9">
        <f ca="1">IF($I$13="SI",B598,'Energía Transada'!B598*'Energía Transada'!$I$15)</f>
        <v>89.317472837600008</v>
      </c>
      <c r="E598" s="20">
        <f ca="1">IF($I$13="SI",'Energía Transada'!C598*'Energía Transada'!$I$16,0)</f>
        <v>41.319009899585396</v>
      </c>
    </row>
    <row r="599" spans="1:5" x14ac:dyDescent="0.2">
      <c r="A599" s="8">
        <v>590</v>
      </c>
      <c r="B599" s="9">
        <f>$J$3*'Punto de Medida'!C599</f>
        <v>136.40815063509999</v>
      </c>
      <c r="C599" s="20">
        <f>$J$4*'Punto de Medida'!D599</f>
        <v>90.078021457600002</v>
      </c>
      <c r="D599" s="9">
        <f ca="1">IF($I$13="SI",B599,'Energía Transada'!B599*'Energía Transada'!$I$15)</f>
        <v>136.40815063509999</v>
      </c>
      <c r="E599" s="20">
        <f ca="1">IF($I$13="SI",'Energía Transada'!C599*'Energía Transada'!$I$16,0)</f>
        <v>32.552129791886792</v>
      </c>
    </row>
    <row r="600" spans="1:5" x14ac:dyDescent="0.2">
      <c r="A600" s="8">
        <v>591</v>
      </c>
      <c r="B600" s="9">
        <f>$J$3*'Punto de Medida'!C600</f>
        <v>0.32878640069999998</v>
      </c>
      <c r="C600" s="20">
        <f>$J$4*'Punto de Medida'!D600</f>
        <v>75.303462913400011</v>
      </c>
      <c r="D600" s="9">
        <f ca="1">IF($I$13="SI",B600,'Energía Transada'!B600*'Energía Transada'!$I$15)</f>
        <v>0.32878640069999998</v>
      </c>
      <c r="E600" s="20">
        <f ca="1">IF($I$13="SI",'Energía Transada'!C600*'Energía Transada'!$I$16,0)</f>
        <v>27.212943389185774</v>
      </c>
    </row>
    <row r="601" spans="1:5" x14ac:dyDescent="0.2">
      <c r="A601" s="8">
        <v>592</v>
      </c>
      <c r="B601" s="9">
        <f>$J$3*'Punto de Medida'!C601</f>
        <v>1.5393472717000001</v>
      </c>
      <c r="C601" s="20">
        <f>$J$4*'Punto de Medida'!D601</f>
        <v>158.09532726709998</v>
      </c>
      <c r="D601" s="9">
        <f ca="1">IF($I$13="SI",B601,'Energía Transada'!B601*'Energía Transada'!$I$15)</f>
        <v>1.5393472717000001</v>
      </c>
      <c r="E601" s="20">
        <f ca="1">IF($I$13="SI",'Energía Transada'!C601*'Energía Transada'!$I$16,0)</f>
        <v>57.132023210699124</v>
      </c>
    </row>
    <row r="602" spans="1:5" x14ac:dyDescent="0.2">
      <c r="A602" s="8">
        <v>593</v>
      </c>
      <c r="B602" s="9">
        <f>$J$3*'Punto de Medida'!C602</f>
        <v>94.164183603699996</v>
      </c>
      <c r="C602" s="20">
        <f>$J$4*'Punto de Medida'!D602</f>
        <v>114.82903557149999</v>
      </c>
      <c r="D602" s="9">
        <f ca="1">IF($I$13="SI",B602,'Energía Transada'!B602*'Energía Transada'!$I$15)</f>
        <v>94.164183603699996</v>
      </c>
      <c r="E602" s="20">
        <f ca="1">IF($I$13="SI",'Energía Transada'!C602*'Energía Transada'!$I$16,0)</f>
        <v>41.496578291965562</v>
      </c>
    </row>
    <row r="603" spans="1:5" x14ac:dyDescent="0.2">
      <c r="A603" s="8">
        <v>594</v>
      </c>
      <c r="B603" s="9">
        <f>$J$3*'Punto de Medida'!C603</f>
        <v>233.78448808459999</v>
      </c>
      <c r="C603" s="20">
        <f>$J$4*'Punto de Medida'!D603</f>
        <v>159.31354152629999</v>
      </c>
      <c r="D603" s="9">
        <f ca="1">IF($I$13="SI",B603,'Energía Transada'!B603*'Energía Transada'!$I$15)</f>
        <v>233.78448808459999</v>
      </c>
      <c r="E603" s="20">
        <f ca="1">IF($I$13="SI",'Energía Transada'!C603*'Energía Transada'!$I$16,0)</f>
        <v>57.572257887683804</v>
      </c>
    </row>
    <row r="604" spans="1:5" x14ac:dyDescent="0.2">
      <c r="A604" s="8">
        <v>595</v>
      </c>
      <c r="B604" s="9">
        <f>$J$3*'Punto de Medida'!C604</f>
        <v>200.70737381090001</v>
      </c>
      <c r="C604" s="20">
        <f>$J$4*'Punto de Medida'!D604</f>
        <v>292.6431705526</v>
      </c>
      <c r="D604" s="9">
        <f ca="1">IF($I$13="SI",B604,'Energía Transada'!B604*'Energía Transada'!$I$15)</f>
        <v>200.70737381090001</v>
      </c>
      <c r="E604" s="20">
        <f ca="1">IF($I$13="SI",'Energía Transada'!C604*'Energía Transada'!$I$16,0)</f>
        <v>105.7545260918224</v>
      </c>
    </row>
    <row r="605" spans="1:5" x14ac:dyDescent="0.2">
      <c r="A605" s="8">
        <v>596</v>
      </c>
      <c r="B605" s="9">
        <f>$J$3*'Punto de Medida'!C605</f>
        <v>116.50537738889999</v>
      </c>
      <c r="C605" s="20">
        <f>$J$4*'Punto de Medida'!D605</f>
        <v>259.06555051160001</v>
      </c>
      <c r="D605" s="9">
        <f ca="1">IF($I$13="SI",B605,'Energía Transada'!B605*'Energía Transada'!$I$15)</f>
        <v>116.50537738889999</v>
      </c>
      <c r="E605" s="20">
        <f ca="1">IF($I$13="SI",'Energía Transada'!C605*'Energía Transada'!$I$16,0)</f>
        <v>93.620344767782328</v>
      </c>
    </row>
    <row r="606" spans="1:5" x14ac:dyDescent="0.2">
      <c r="A606" s="8">
        <v>597</v>
      </c>
      <c r="B606" s="9">
        <f>$J$3*'Punto de Medida'!C606</f>
        <v>72.196700918199994</v>
      </c>
      <c r="C606" s="20">
        <f>$J$4*'Punto de Medida'!D606</f>
        <v>69.890843931700005</v>
      </c>
      <c r="D606" s="9">
        <f ca="1">IF($I$13="SI",B606,'Energía Transada'!B606*'Energía Transada'!$I$15)</f>
        <v>72.196700918199994</v>
      </c>
      <c r="E606" s="20">
        <f ca="1">IF($I$13="SI",'Energía Transada'!C606*'Energía Transada'!$I$16,0)</f>
        <v>25.256947101131615</v>
      </c>
    </row>
    <row r="607" spans="1:5" x14ac:dyDescent="0.2">
      <c r="A607" s="8">
        <v>598</v>
      </c>
      <c r="B607" s="9">
        <f>$J$3*'Punto de Medida'!C607</f>
        <v>62.464536932999991</v>
      </c>
      <c r="C607" s="20">
        <f>$J$4*'Punto de Medida'!D607</f>
        <v>62.762286287800002</v>
      </c>
      <c r="D607" s="9">
        <f ca="1">IF($I$13="SI",B607,'Energía Transada'!B607*'Energía Transada'!$I$15)</f>
        <v>62.464536932999991</v>
      </c>
      <c r="E607" s="20">
        <f ca="1">IF($I$13="SI",'Energía Transada'!C607*'Energía Transada'!$I$16,0)</f>
        <v>22.680849958918003</v>
      </c>
    </row>
    <row r="608" spans="1:5" x14ac:dyDescent="0.2">
      <c r="A608" s="8">
        <v>599</v>
      </c>
      <c r="B608" s="9">
        <f>$J$3*'Punto de Medida'!C608</f>
        <v>3.6166084102000005</v>
      </c>
      <c r="C608" s="20">
        <f>$J$4*'Punto de Medida'!D608</f>
        <v>28.321392340100001</v>
      </c>
      <c r="D608" s="9">
        <f ca="1">IF($I$13="SI",B608,'Energía Transada'!B608*'Energía Transada'!$I$15)</f>
        <v>3.6166084102000005</v>
      </c>
      <c r="E608" s="20">
        <f ca="1">IF($I$13="SI",'Energía Transada'!C608*'Energía Transada'!$I$16,0)</f>
        <v>10.234701255908854</v>
      </c>
    </row>
    <row r="609" spans="1:5" x14ac:dyDescent="0.2">
      <c r="A609" s="8">
        <v>600</v>
      </c>
      <c r="B609" s="9">
        <f>$J$3*'Punto de Medida'!C609</f>
        <v>12.4072899349</v>
      </c>
      <c r="C609" s="20">
        <f>$J$4*'Punto de Medida'!D609</f>
        <v>0.84041620959999996</v>
      </c>
      <c r="D609" s="9">
        <f ca="1">IF($I$13="SI",B609,'Energía Transada'!B609*'Energía Transada'!$I$15)</f>
        <v>12.4072899349</v>
      </c>
      <c r="E609" s="20">
        <f ca="1">IF($I$13="SI",'Energía Transada'!C609*'Energía Transada'!$I$16,0)</f>
        <v>0.30370713178887832</v>
      </c>
    </row>
    <row r="610" spans="1:5" x14ac:dyDescent="0.2">
      <c r="A610" s="8">
        <v>601</v>
      </c>
      <c r="B610" s="9">
        <f>$J$3*'Punto de Medida'!C610</f>
        <v>3.1493677224000001</v>
      </c>
      <c r="C610" s="20">
        <f>$J$4*'Punto de Medida'!D610</f>
        <v>0</v>
      </c>
      <c r="D610" s="9">
        <f ca="1">IF($I$13="SI",B610,'Energía Transada'!B610*'Energía Transada'!$I$15)</f>
        <v>3.1493677224000001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4.2484327530000003</v>
      </c>
      <c r="C611" s="20">
        <f>$J$4*'Punto de Medida'!D611</f>
        <v>0</v>
      </c>
      <c r="D611" s="9">
        <f ca="1">IF($I$13="SI",B611,'Energía Transada'!B611*'Energía Transada'!$I$15)</f>
        <v>4.2484327530000003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0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1.4378520150999998</v>
      </c>
      <c r="C613" s="20">
        <f>$J$4*'Punto de Medida'!D613</f>
        <v>0</v>
      </c>
      <c r="D613" s="9">
        <f ca="1">IF($I$13="SI",B613,'Energía Transada'!B613*'Energía Transada'!$I$15)</f>
        <v>1.4378520150999998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4.0688540217</v>
      </c>
      <c r="C614" s="20">
        <f>$J$4*'Punto de Medida'!D614</f>
        <v>44.684256438999995</v>
      </c>
      <c r="D614" s="9">
        <f ca="1">IF($I$13="SI",B614,'Energía Transada'!B614*'Energía Transada'!$I$15)</f>
        <v>4.0688540217</v>
      </c>
      <c r="E614" s="20">
        <f ca="1">IF($I$13="SI",'Energía Transada'!C614*'Energía Transada'!$I$16,0)</f>
        <v>16.147864836717691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57.367874297699991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20.731433259803435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35.939067704899998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12.987554317897445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30.196182819000004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10.912207511199695</v>
      </c>
    </row>
    <row r="618" spans="1:5" x14ac:dyDescent="0.2">
      <c r="A618" s="8">
        <v>609</v>
      </c>
      <c r="B618" s="9">
        <f>$J$3*'Punto de Medida'!C618</f>
        <v>13.685720306699997</v>
      </c>
      <c r="C618" s="20">
        <f>$J$4*'Punto de Medida'!D618</f>
        <v>32.845186398999992</v>
      </c>
      <c r="D618" s="9">
        <f ca="1">IF($I$13="SI",B618,'Energía Transada'!B618*'Energía Transada'!$I$15)</f>
        <v>13.685720306699997</v>
      </c>
      <c r="E618" s="20">
        <f ca="1">IF($I$13="SI",'Energía Transada'!C618*'Energía Transada'!$I$16,0)</f>
        <v>11.869496614134992</v>
      </c>
    </row>
    <row r="619" spans="1:5" x14ac:dyDescent="0.2">
      <c r="A619" s="8">
        <v>610</v>
      </c>
      <c r="B619" s="9">
        <f>$J$3*'Punto de Medida'!C619</f>
        <v>130.02070778189997</v>
      </c>
      <c r="C619" s="20">
        <f>$J$4*'Punto de Medida'!D619</f>
        <v>78.497885442599994</v>
      </c>
      <c r="D619" s="9">
        <f ca="1">IF($I$13="SI",B619,'Energía Transada'!B619*'Energía Transada'!$I$15)</f>
        <v>130.02070778189997</v>
      </c>
      <c r="E619" s="20">
        <f ca="1">IF($I$13="SI",'Energía Transada'!C619*'Energía Transada'!$I$16,0)</f>
        <v>28.367334383770302</v>
      </c>
    </row>
    <row r="620" spans="1:5" x14ac:dyDescent="0.2">
      <c r="A620" s="8">
        <v>611</v>
      </c>
      <c r="B620" s="9">
        <f>$J$3*'Punto de Medida'!C620</f>
        <v>192.85285541290003</v>
      </c>
      <c r="C620" s="20">
        <f>$J$4*'Punto de Medida'!D620</f>
        <v>124.8991254171</v>
      </c>
      <c r="D620" s="9">
        <f ca="1">IF($I$13="SI",B620,'Energía Transada'!B620*'Energía Transada'!$I$15)</f>
        <v>192.85285541290003</v>
      </c>
      <c r="E620" s="20">
        <f ca="1">IF($I$13="SI",'Energía Transada'!C620*'Energía Transada'!$I$16,0)</f>
        <v>45.135677667879705</v>
      </c>
    </row>
    <row r="621" spans="1:5" x14ac:dyDescent="0.2">
      <c r="A621" s="8">
        <v>612</v>
      </c>
      <c r="B621" s="9">
        <f>$J$3*'Punto de Medida'!C621</f>
        <v>212.97637623959997</v>
      </c>
      <c r="C621" s="20">
        <f>$J$4*'Punto de Medida'!D621</f>
        <v>18.5154270956</v>
      </c>
      <c r="D621" s="9">
        <f ca="1">IF($I$13="SI",B621,'Energía Transada'!B621*'Energía Transada'!$I$15)</f>
        <v>212.97637623959997</v>
      </c>
      <c r="E621" s="20">
        <f ca="1">IF($I$13="SI",'Energía Transada'!C621*'Energía Transada'!$I$16,0)</f>
        <v>6.6910504495471095</v>
      </c>
    </row>
    <row r="622" spans="1:5" x14ac:dyDescent="0.2">
      <c r="A622" s="8">
        <v>613</v>
      </c>
      <c r="B622" s="9">
        <f>$J$3*'Punto de Medida'!C622</f>
        <v>98.548127212899999</v>
      </c>
      <c r="C622" s="20">
        <f>$J$4*'Punto de Medida'!D622</f>
        <v>0.2833016444</v>
      </c>
      <c r="D622" s="9">
        <f ca="1">IF($I$13="SI",B622,'Energía Transada'!B622*'Energía Transada'!$I$15)</f>
        <v>98.548127212899999</v>
      </c>
      <c r="E622" s="20">
        <f ca="1">IF($I$13="SI",'Energía Transada'!C622*'Energía Transada'!$I$16,0)</f>
        <v>0.10237871291505458</v>
      </c>
    </row>
    <row r="623" spans="1:5" x14ac:dyDescent="0.2">
      <c r="A623" s="8">
        <v>614</v>
      </c>
      <c r="B623" s="9">
        <f>$J$3*'Punto de Medida'!C623</f>
        <v>128.0073915019</v>
      </c>
      <c r="C623" s="20">
        <f>$J$4*'Punto de Medida'!D623</f>
        <v>0.58068190380000007</v>
      </c>
      <c r="D623" s="9">
        <f ca="1">IF($I$13="SI",B623,'Energía Transada'!B623*'Energía Transada'!$I$15)</f>
        <v>128.0073915019</v>
      </c>
      <c r="E623" s="20">
        <f ca="1">IF($I$13="SI",'Energía Transada'!C623*'Energía Transada'!$I$16,0)</f>
        <v>0.20984511420685403</v>
      </c>
    </row>
    <row r="624" spans="1:5" x14ac:dyDescent="0.2">
      <c r="A624" s="8">
        <v>615</v>
      </c>
      <c r="B624" s="9">
        <f>$J$3*'Punto de Medida'!C624</f>
        <v>127.6915220663</v>
      </c>
      <c r="C624" s="20">
        <f>$J$4*'Punto de Medida'!D624</f>
        <v>0.74941099059999983</v>
      </c>
      <c r="D624" s="9">
        <f ca="1">IF($I$13="SI",B624,'Energía Transada'!B624*'Energía Transada'!$I$15)</f>
        <v>127.6915220663</v>
      </c>
      <c r="E624" s="20">
        <f ca="1">IF($I$13="SI",'Energía Transada'!C624*'Energía Transada'!$I$16,0)</f>
        <v>0.27081993408303723</v>
      </c>
    </row>
    <row r="625" spans="1:5" x14ac:dyDescent="0.2">
      <c r="A625" s="8">
        <v>616</v>
      </c>
      <c r="B625" s="9">
        <f>$J$3*'Punto de Medida'!C625</f>
        <v>90.824576729299977</v>
      </c>
      <c r="C625" s="20">
        <f>$J$4*'Punto de Medida'!D625</f>
        <v>0</v>
      </c>
      <c r="D625" s="9">
        <f ca="1">IF($I$13="SI",B625,'Energía Transada'!B625*'Energía Transada'!$I$15)</f>
        <v>90.824576729299977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57.7295812148</v>
      </c>
      <c r="C626" s="20">
        <f>$J$4*'Punto de Medida'!D626</f>
        <v>0</v>
      </c>
      <c r="D626" s="9">
        <f ca="1">IF($I$13="SI",B626,'Energía Transada'!B626*'Energía Transada'!$I$15)</f>
        <v>57.7295812148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99.030182318199991</v>
      </c>
      <c r="C627" s="20">
        <f>$J$4*'Punto de Medida'!D627</f>
        <v>0</v>
      </c>
      <c r="D627" s="9">
        <f ca="1">IF($I$13="SI",B627,'Energía Transada'!B627*'Energía Transada'!$I$15)</f>
        <v>99.030182318199991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181.65689108870004</v>
      </c>
      <c r="C628" s="20">
        <f>$J$4*'Punto de Medida'!D628</f>
        <v>0</v>
      </c>
      <c r="D628" s="9">
        <f ca="1">IF($I$13="SI",B628,'Energía Transada'!B628*'Energía Transada'!$I$15)</f>
        <v>181.65689108870004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452.313232825</v>
      </c>
      <c r="C629" s="20">
        <f>$J$4*'Punto de Medida'!D629</f>
        <v>0</v>
      </c>
      <c r="D629" s="9">
        <f ca="1">IF($I$13="SI",B629,'Energía Transada'!B629*'Energía Transada'!$I$15)</f>
        <v>452.313232825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517.59121761439997</v>
      </c>
      <c r="C630" s="20">
        <f>$J$4*'Punto de Medida'!D630</f>
        <v>3.3225836547999998</v>
      </c>
      <c r="D630" s="9">
        <f ca="1">IF($I$13="SI",B630,'Energía Transada'!B630*'Energía Transada'!$I$15)</f>
        <v>517.59121761439997</v>
      </c>
      <c r="E630" s="20">
        <f ca="1">IF($I$13="SI",'Energía Transada'!C630*'Energía Transada'!$I$16,0)</f>
        <v>1.2007054842602318</v>
      </c>
    </row>
    <row r="631" spans="1:5" x14ac:dyDescent="0.2">
      <c r="A631" s="8">
        <v>622</v>
      </c>
      <c r="B631" s="9">
        <f>$J$3*'Punto de Medida'!C631</f>
        <v>302.7896553731</v>
      </c>
      <c r="C631" s="20">
        <f>$J$4*'Punto de Medida'!D631</f>
        <v>3.0635523099999999E-2</v>
      </c>
      <c r="D631" s="9">
        <f ca="1">IF($I$13="SI",B631,'Energía Transada'!B631*'Energía Transada'!$I$15)</f>
        <v>302.7896553731</v>
      </c>
      <c r="E631" s="20">
        <f ca="1">IF($I$13="SI",'Energía Transada'!C631*'Energía Transada'!$I$16,0)</f>
        <v>1.1070975006516492E-2</v>
      </c>
    </row>
    <row r="632" spans="1:5" x14ac:dyDescent="0.2">
      <c r="A632" s="8">
        <v>623</v>
      </c>
      <c r="B632" s="9">
        <f>$J$3*'Punto de Medida'!C632</f>
        <v>239.97814756059995</v>
      </c>
      <c r="C632" s="20">
        <f>$J$4*'Punto de Medida'!D632</f>
        <v>8.1131268893000001</v>
      </c>
      <c r="D632" s="9">
        <f ca="1">IF($I$13="SI",B632,'Energía Transada'!B632*'Energía Transada'!$I$15)</f>
        <v>239.97814756059995</v>
      </c>
      <c r="E632" s="20">
        <f ca="1">IF($I$13="SI",'Energía Transada'!C632*'Energía Transada'!$I$16,0)</f>
        <v>2.9318978730327996</v>
      </c>
    </row>
    <row r="633" spans="1:5" x14ac:dyDescent="0.2">
      <c r="A633" s="8">
        <v>624</v>
      </c>
      <c r="B633" s="9">
        <f>$J$3*'Punto de Medida'!C633</f>
        <v>441.40083348080003</v>
      </c>
      <c r="C633" s="20">
        <f>$J$4*'Punto de Medida'!D633</f>
        <v>40.899916537999999</v>
      </c>
      <c r="D633" s="9">
        <f ca="1">IF($I$13="SI",B633,'Energía Transada'!B633*'Energía Transada'!$I$15)</f>
        <v>441.40083348080003</v>
      </c>
      <c r="E633" s="20">
        <f ca="1">IF($I$13="SI",'Energía Transada'!C633*'Energía Transada'!$I$16,0)</f>
        <v>14.780291241732005</v>
      </c>
    </row>
    <row r="634" spans="1:5" x14ac:dyDescent="0.2">
      <c r="A634" s="8">
        <v>625</v>
      </c>
      <c r="B634" s="9">
        <f>$J$3*'Punto de Medida'!C634</f>
        <v>524.96837549999998</v>
      </c>
      <c r="C634" s="20">
        <f>$J$4*'Punto de Medida'!D634</f>
        <v>82.179707080200004</v>
      </c>
      <c r="D634" s="9">
        <f ca="1">IF($I$13="SI",B634,'Energía Transada'!B634*'Energía Transada'!$I$15)</f>
        <v>524.96837549999998</v>
      </c>
      <c r="E634" s="20">
        <f ca="1">IF($I$13="SI",'Energía Transada'!C634*'Energía Transada'!$I$16,0)</f>
        <v>29.69786023101204</v>
      </c>
    </row>
    <row r="635" spans="1:5" x14ac:dyDescent="0.2">
      <c r="A635" s="8">
        <v>626</v>
      </c>
      <c r="B635" s="9">
        <f>$J$3*'Punto de Medida'!C635</f>
        <v>520.37127639899995</v>
      </c>
      <c r="C635" s="20">
        <f>$J$4*'Punto de Medida'!D635</f>
        <v>106.02856617400001</v>
      </c>
      <c r="D635" s="9">
        <f ca="1">IF($I$13="SI",B635,'Energía Transada'!B635*'Energía Transada'!$I$15)</f>
        <v>520.37127639899995</v>
      </c>
      <c r="E635" s="20">
        <f ca="1">IF($I$13="SI",'Energía Transada'!C635*'Energía Transada'!$I$16,0)</f>
        <v>38.316290610005417</v>
      </c>
    </row>
    <row r="636" spans="1:5" x14ac:dyDescent="0.2">
      <c r="A636" s="8">
        <v>627</v>
      </c>
      <c r="B636" s="9">
        <f>$J$3*'Punto de Medida'!C636</f>
        <v>434.64523166160006</v>
      </c>
      <c r="C636" s="20">
        <f>$J$4*'Punto de Medida'!D636</f>
        <v>177.974439354</v>
      </c>
      <c r="D636" s="9">
        <f ca="1">IF($I$13="SI",B636,'Energía Transada'!B636*'Energía Transada'!$I$15)</f>
        <v>434.64523166160006</v>
      </c>
      <c r="E636" s="20">
        <f ca="1">IF($I$13="SI",'Energía Transada'!C636*'Energía Transada'!$I$16,0)</f>
        <v>64.315878121464792</v>
      </c>
    </row>
    <row r="637" spans="1:5" x14ac:dyDescent="0.2">
      <c r="A637" s="8">
        <v>628</v>
      </c>
      <c r="B637" s="9">
        <f>$J$3*'Punto de Medida'!C637</f>
        <v>286.65643257070002</v>
      </c>
      <c r="C637" s="20">
        <f>$J$4*'Punto de Medida'!D637</f>
        <v>230.63846460180002</v>
      </c>
      <c r="D637" s="9">
        <f ca="1">IF($I$13="SI",B637,'Energía Transada'!B637*'Energía Transada'!$I$15)</f>
        <v>286.65643257070002</v>
      </c>
      <c r="E637" s="20">
        <f ca="1">IF($I$13="SI",'Energía Transada'!C637*'Energía Transada'!$I$16,0)</f>
        <v>83.347448281301482</v>
      </c>
    </row>
    <row r="638" spans="1:5" x14ac:dyDescent="0.2">
      <c r="A638" s="8">
        <v>629</v>
      </c>
      <c r="B638" s="9">
        <f>$J$3*'Punto de Medida'!C638</f>
        <v>324.78470703659997</v>
      </c>
      <c r="C638" s="20">
        <f>$J$4*'Punto de Medida'!D638</f>
        <v>251.33138386340002</v>
      </c>
      <c r="D638" s="9">
        <f ca="1">IF($I$13="SI",B638,'Energía Transada'!B638*'Energía Transada'!$I$15)</f>
        <v>324.78470703659997</v>
      </c>
      <c r="E638" s="20">
        <f ca="1">IF($I$13="SI",'Energía Transada'!C638*'Energía Transada'!$I$16,0)</f>
        <v>90.825394429282781</v>
      </c>
    </row>
    <row r="639" spans="1:5" x14ac:dyDescent="0.2">
      <c r="A639" s="8">
        <v>630</v>
      </c>
      <c r="B639" s="9">
        <f>$J$3*'Punto de Medida'!C639</f>
        <v>500.13895386350003</v>
      </c>
      <c r="C639" s="20">
        <f>$J$4*'Punto de Medida'!D639</f>
        <v>217.44094682389999</v>
      </c>
      <c r="D639" s="9">
        <f ca="1">IF($I$13="SI",B639,'Energía Transada'!B639*'Energía Transada'!$I$15)</f>
        <v>500.13895386350003</v>
      </c>
      <c r="E639" s="20">
        <f ca="1">IF($I$13="SI",'Energía Transada'!C639*'Energía Transada'!$I$16,0)</f>
        <v>78.578168220691438</v>
      </c>
    </row>
    <row r="640" spans="1:5" x14ac:dyDescent="0.2">
      <c r="A640" s="8">
        <v>631</v>
      </c>
      <c r="B640" s="9">
        <f>$J$3*'Punto de Medida'!C640</f>
        <v>541.6326411</v>
      </c>
      <c r="C640" s="20">
        <f>$J$4*'Punto de Medida'!D640</f>
        <v>51.065000464499995</v>
      </c>
      <c r="D640" s="9">
        <f ca="1">IF($I$13="SI",B640,'Energía Transada'!B640*'Energía Transada'!$I$15)</f>
        <v>541.6326411</v>
      </c>
      <c r="E640" s="20">
        <f ca="1">IF($I$13="SI",'Energía Transada'!C640*'Energía Transada'!$I$16,0)</f>
        <v>18.453719298503916</v>
      </c>
    </row>
    <row r="641" spans="1:5" x14ac:dyDescent="0.2">
      <c r="A641" s="8">
        <v>632</v>
      </c>
      <c r="B641" s="9">
        <f>$J$3*'Punto de Medida'!C641</f>
        <v>566.33904349900001</v>
      </c>
      <c r="C641" s="20">
        <f>$J$4*'Punto de Medida'!D641</f>
        <v>76.865560435599988</v>
      </c>
      <c r="D641" s="9">
        <f ca="1">IF($I$13="SI",B641,'Energía Transada'!B641*'Energía Transada'!$I$15)</f>
        <v>566.33904349900001</v>
      </c>
      <c r="E641" s="20">
        <f ca="1">IF($I$13="SI",'Energía Transada'!C641*'Energía Transada'!$I$16,0)</f>
        <v>27.777449585785281</v>
      </c>
    </row>
    <row r="642" spans="1:5" x14ac:dyDescent="0.2">
      <c r="A642" s="8">
        <v>633</v>
      </c>
      <c r="B642" s="9">
        <f>$J$3*'Punto de Medida'!C642</f>
        <v>584.27654949999999</v>
      </c>
      <c r="C642" s="20">
        <f>$J$4*'Punto de Medida'!D642</f>
        <v>5.8703015452000002</v>
      </c>
      <c r="D642" s="9">
        <f ca="1">IF($I$13="SI",B642,'Energía Transada'!B642*'Energía Transada'!$I$15)</f>
        <v>584.27654949999999</v>
      </c>
      <c r="E642" s="20">
        <f ca="1">IF($I$13="SI",'Energía Transada'!C642*'Energía Transada'!$I$16,0)</f>
        <v>2.1213922633370785</v>
      </c>
    </row>
    <row r="643" spans="1:5" x14ac:dyDescent="0.2">
      <c r="A643" s="8">
        <v>634</v>
      </c>
      <c r="B643" s="9">
        <f>$J$3*'Punto de Medida'!C643</f>
        <v>694.73547697499998</v>
      </c>
      <c r="C643" s="20">
        <f>$J$4*'Punto de Medida'!D643</f>
        <v>2.7064133833999997</v>
      </c>
      <c r="D643" s="9">
        <f ca="1">IF($I$13="SI",B643,'Energía Transada'!B643*'Energía Transada'!$I$15)</f>
        <v>694.73547697499998</v>
      </c>
      <c r="E643" s="20">
        <f ca="1">IF($I$13="SI",'Energía Transada'!C643*'Energía Transada'!$I$16,0)</f>
        <v>0.97803568841046273</v>
      </c>
    </row>
    <row r="644" spans="1:5" x14ac:dyDescent="0.2">
      <c r="A644" s="8">
        <v>635</v>
      </c>
      <c r="B644" s="9">
        <f>$J$3*'Punto de Medida'!C644</f>
        <v>589.22501060000002</v>
      </c>
      <c r="C644" s="20">
        <f>$J$4*'Punto de Medida'!D644</f>
        <v>6.8470092213000004</v>
      </c>
      <c r="D644" s="9">
        <f ca="1">IF($I$13="SI",B644,'Energía Transada'!B644*'Energía Transada'!$I$15)</f>
        <v>589.22501060000002</v>
      </c>
      <c r="E644" s="20">
        <f ca="1">IF($I$13="SI",'Energía Transada'!C644*'Energía Transada'!$I$16,0)</f>
        <v>2.4743520034231197</v>
      </c>
    </row>
    <row r="645" spans="1:5" x14ac:dyDescent="0.2">
      <c r="A645" s="8">
        <v>636</v>
      </c>
      <c r="B645" s="9">
        <f>$J$3*'Punto de Medida'!C645</f>
        <v>406.31097311939999</v>
      </c>
      <c r="C645" s="20">
        <f>$J$4*'Punto de Medida'!D645</f>
        <v>0</v>
      </c>
      <c r="D645" s="9">
        <f ca="1">IF($I$13="SI",B645,'Energía Transada'!B645*'Energía Transada'!$I$15)</f>
        <v>406.31097311939999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403.15001279229995</v>
      </c>
      <c r="C646" s="20">
        <f>$J$4*'Punto de Medida'!D646</f>
        <v>1.1780523431000001</v>
      </c>
      <c r="D646" s="9">
        <f ca="1">IF($I$13="SI",B646,'Energía Transada'!B646*'Energía Transada'!$I$15)</f>
        <v>403.15001279229995</v>
      </c>
      <c r="E646" s="20">
        <f ca="1">IF($I$13="SI",'Energía Transada'!C646*'Energía Transada'!$I$16,0)</f>
        <v>0.42572108216517746</v>
      </c>
    </row>
    <row r="647" spans="1:5" x14ac:dyDescent="0.2">
      <c r="A647" s="8">
        <v>638</v>
      </c>
      <c r="B647" s="9">
        <f>$J$3*'Punto de Medida'!C647</f>
        <v>511.07806349999987</v>
      </c>
      <c r="C647" s="20">
        <f>$J$4*'Punto de Medida'!D647</f>
        <v>31.038810963699998</v>
      </c>
      <c r="D647" s="9">
        <f ca="1">IF($I$13="SI",B647,'Energía Transada'!B647*'Energía Transada'!$I$15)</f>
        <v>511.07806349999987</v>
      </c>
      <c r="E647" s="20">
        <f ca="1">IF($I$13="SI",'Energía Transada'!C647*'Energía Transada'!$I$16,0)</f>
        <v>11.216713985572936</v>
      </c>
    </row>
    <row r="648" spans="1:5" x14ac:dyDescent="0.2">
      <c r="A648" s="8">
        <v>639</v>
      </c>
      <c r="B648" s="9">
        <f>$J$3*'Punto de Medida'!C648</f>
        <v>538.01997869999991</v>
      </c>
      <c r="C648" s="20">
        <f>$J$4*'Punto de Medida'!D648</f>
        <v>92.383170393</v>
      </c>
      <c r="D648" s="9">
        <f ca="1">IF($I$13="SI",B648,'Energía Transada'!B648*'Energía Transada'!$I$15)</f>
        <v>538.01997869999991</v>
      </c>
      <c r="E648" s="20">
        <f ca="1">IF($I$13="SI",'Energía Transada'!C648*'Energía Transada'!$I$16,0)</f>
        <v>33.385157717240261</v>
      </c>
    </row>
    <row r="649" spans="1:5" x14ac:dyDescent="0.2">
      <c r="A649" s="8">
        <v>640</v>
      </c>
      <c r="B649" s="9">
        <f>$J$3*'Punto de Medida'!C649</f>
        <v>781.65833669999995</v>
      </c>
      <c r="C649" s="20">
        <f>$J$4*'Punto de Medida'!D649</f>
        <v>137.81598284789999</v>
      </c>
      <c r="D649" s="9">
        <f ca="1">IF($I$13="SI",B649,'Energía Transada'!B649*'Energía Transada'!$I$15)</f>
        <v>781.65833669999995</v>
      </c>
      <c r="E649" s="20">
        <f ca="1">IF($I$13="SI",'Energía Transada'!C649*'Energía Transada'!$I$16,0)</f>
        <v>49.803533519804866</v>
      </c>
    </row>
    <row r="650" spans="1:5" x14ac:dyDescent="0.2">
      <c r="A650" s="8">
        <v>641</v>
      </c>
      <c r="B650" s="9">
        <f>$J$3*'Punto de Medida'!C650</f>
        <v>1089.2932234999998</v>
      </c>
      <c r="C650" s="20">
        <f>$J$4*'Punto de Medida'!D650</f>
        <v>164.99906130350001</v>
      </c>
      <c r="D650" s="9">
        <f ca="1">IF($I$13="SI",B650,'Energía Transada'!B650*'Energía Transada'!$I$15)</f>
        <v>1089.2932234999998</v>
      </c>
      <c r="E650" s="20">
        <f ca="1">IF($I$13="SI",'Energía Transada'!C650*'Energía Transada'!$I$16,0)</f>
        <v>59.626874260545307</v>
      </c>
    </row>
    <row r="651" spans="1:5" x14ac:dyDescent="0.2">
      <c r="A651" s="8">
        <v>642</v>
      </c>
      <c r="B651" s="9">
        <f>$J$3*'Punto de Medida'!C651</f>
        <v>1015.1713381999999</v>
      </c>
      <c r="C651" s="20">
        <f>$J$4*'Punto de Medida'!D651</f>
        <v>253.43421876969995</v>
      </c>
      <c r="D651" s="9">
        <f ca="1">IF($I$13="SI",B651,'Energía Transada'!B651*'Energía Transada'!$I$15)</f>
        <v>1015.1713381999999</v>
      </c>
      <c r="E651" s="20">
        <f ca="1">IF($I$13="SI",'Energía Transada'!C651*'Energía Transada'!$I$16,0)</f>
        <v>91.585310707339644</v>
      </c>
    </row>
    <row r="652" spans="1:5" x14ac:dyDescent="0.2">
      <c r="A652" s="8">
        <v>643</v>
      </c>
      <c r="B652" s="9">
        <f>$J$3*'Punto de Medida'!C652</f>
        <v>1127.9293826999999</v>
      </c>
      <c r="C652" s="20">
        <f>$J$4*'Punto de Medida'!D652</f>
        <v>223.8622259684</v>
      </c>
      <c r="D652" s="9">
        <f ca="1">IF($I$13="SI",B652,'Energía Transada'!B652*'Energía Transada'!$I$15)</f>
        <v>1127.9293826999999</v>
      </c>
      <c r="E652" s="20">
        <f ca="1">IF($I$13="SI",'Energía Transada'!C652*'Energía Transada'!$I$16,0)</f>
        <v>80.898671144260746</v>
      </c>
    </row>
    <row r="653" spans="1:5" x14ac:dyDescent="0.2">
      <c r="A653" s="8">
        <v>644</v>
      </c>
      <c r="B653" s="9">
        <f>$J$3*'Punto de Medida'!C653</f>
        <v>1306.4068379</v>
      </c>
      <c r="C653" s="20">
        <f>$J$4*'Punto de Medida'!D653</f>
        <v>377.50991687660002</v>
      </c>
      <c r="D653" s="9">
        <f ca="1">IF($I$13="SI",B653,'Energía Transada'!B653*'Energía Transada'!$I$15)</f>
        <v>1306.4068379</v>
      </c>
      <c r="E653" s="20">
        <f ca="1">IF($I$13="SI",'Energía Transada'!C653*'Energía Transada'!$I$16,0)</f>
        <v>136.42342064180249</v>
      </c>
    </row>
    <row r="654" spans="1:5" x14ac:dyDescent="0.2">
      <c r="A654" s="8">
        <v>645</v>
      </c>
      <c r="B654" s="9">
        <f>$J$3*'Punto de Medida'!C654</f>
        <v>1333.2038751</v>
      </c>
      <c r="C654" s="20">
        <f>$J$4*'Punto de Medida'!D654</f>
        <v>676.06128615789999</v>
      </c>
      <c r="D654" s="9">
        <f ca="1">IF($I$13="SI",B654,'Energía Transada'!B654*'Energía Transada'!$I$15)</f>
        <v>1333.2038751</v>
      </c>
      <c r="E654" s="20">
        <f ca="1">IF($I$13="SI",'Energía Transada'!C654*'Energía Transada'!$I$16,0)</f>
        <v>244.31303416939224</v>
      </c>
    </row>
    <row r="655" spans="1:5" x14ac:dyDescent="0.2">
      <c r="A655" s="8">
        <v>646</v>
      </c>
      <c r="B655" s="9">
        <f>$J$3*'Punto de Medida'!C655</f>
        <v>1354.3885937749999</v>
      </c>
      <c r="C655" s="20">
        <f>$J$4*'Punto de Medida'!D655</f>
        <v>817.77236047700001</v>
      </c>
      <c r="D655" s="9">
        <f ca="1">IF($I$13="SI",B655,'Energía Transada'!B655*'Energía Transada'!$I$15)</f>
        <v>1354.3885937749999</v>
      </c>
      <c r="E655" s="20">
        <f ca="1">IF($I$13="SI",'Energía Transada'!C655*'Energía Transada'!$I$16,0)</f>
        <v>295.52416436006155</v>
      </c>
    </row>
    <row r="656" spans="1:5" x14ac:dyDescent="0.2">
      <c r="A656" s="8">
        <v>647</v>
      </c>
      <c r="B656" s="9">
        <f>$J$3*'Punto de Medida'!C656</f>
        <v>1362.4004193999999</v>
      </c>
      <c r="C656" s="20">
        <f>$J$4*'Punto de Medida'!D656</f>
        <v>677.48167105250002</v>
      </c>
      <c r="D656" s="9">
        <f ca="1">IF($I$13="SI",B656,'Energía Transada'!B656*'Energía Transada'!$I$15)</f>
        <v>1362.4004193999999</v>
      </c>
      <c r="E656" s="20">
        <f ca="1">IF($I$13="SI",'Energía Transada'!C656*'Energía Transada'!$I$16,0)</f>
        <v>244.826328674481</v>
      </c>
    </row>
    <row r="657" spans="1:5" x14ac:dyDescent="0.2">
      <c r="A657" s="8">
        <v>648</v>
      </c>
      <c r="B657" s="9">
        <f>$J$3*'Punto de Medida'!C657</f>
        <v>1361.8135136999999</v>
      </c>
      <c r="C657" s="20">
        <f>$J$4*'Punto de Medida'!D657</f>
        <v>586.28326013840001</v>
      </c>
      <c r="D657" s="9">
        <f ca="1">IF($I$13="SI",B657,'Energía Transada'!B657*'Energía Transada'!$I$15)</f>
        <v>1361.8135136999999</v>
      </c>
      <c r="E657" s="20">
        <f ca="1">IF($I$13="SI",'Energía Transada'!C657*'Energía Transada'!$I$16,0)</f>
        <v>211.86931584436479</v>
      </c>
    </row>
    <row r="658" spans="1:5" x14ac:dyDescent="0.2">
      <c r="A658" s="8">
        <v>649</v>
      </c>
      <c r="B658" s="9">
        <f>$J$3*'Punto de Medida'!C658</f>
        <v>1363.165627225</v>
      </c>
      <c r="C658" s="20">
        <f>$J$4*'Punto de Medida'!D658</f>
        <v>493.61185190109995</v>
      </c>
      <c r="D658" s="9">
        <f ca="1">IF($I$13="SI",B658,'Energía Transada'!B658*'Energía Transada'!$I$15)</f>
        <v>1363.165627225</v>
      </c>
      <c r="E658" s="20">
        <f ca="1">IF($I$13="SI",'Energía Transada'!C658*'Energía Transada'!$I$16,0)</f>
        <v>178.37999558484438</v>
      </c>
    </row>
    <row r="659" spans="1:5" x14ac:dyDescent="0.2">
      <c r="A659" s="8">
        <v>650</v>
      </c>
      <c r="B659" s="9">
        <f>$J$3*'Punto de Medida'!C659</f>
        <v>1363.5860542999999</v>
      </c>
      <c r="C659" s="20">
        <f>$J$4*'Punto de Medida'!D659</f>
        <v>785.05699821709993</v>
      </c>
      <c r="D659" s="9">
        <f ca="1">IF($I$13="SI",B659,'Energía Transada'!B659*'Energía Transada'!$I$15)</f>
        <v>1363.5860542999999</v>
      </c>
      <c r="E659" s="20">
        <f ca="1">IF($I$13="SI",'Energía Transada'!C659*'Energía Transada'!$I$16,0)</f>
        <v>283.70158321051736</v>
      </c>
    </row>
    <row r="660" spans="1:5" x14ac:dyDescent="0.2">
      <c r="A660" s="8">
        <v>651</v>
      </c>
      <c r="B660" s="9">
        <f>$J$3*'Punto de Medida'!C660</f>
        <v>1362.3471547999998</v>
      </c>
      <c r="C660" s="20">
        <f>$J$4*'Punto de Medida'!D660</f>
        <v>1057.5921352565999</v>
      </c>
      <c r="D660" s="9">
        <f ca="1">IF($I$13="SI",B660,'Energía Transada'!B660*'Energía Transada'!$I$15)</f>
        <v>1362.3471547999998</v>
      </c>
      <c r="E660" s="20">
        <f ca="1">IF($I$13="SI",'Energía Transada'!C660*'Energía Transada'!$I$16,0)</f>
        <v>382.18952744156758</v>
      </c>
    </row>
    <row r="661" spans="1:5" x14ac:dyDescent="0.2">
      <c r="A661" s="8">
        <v>652</v>
      </c>
      <c r="B661" s="9">
        <f>$J$3*'Punto de Medida'!C661</f>
        <v>1350.7591939000001</v>
      </c>
      <c r="C661" s="20">
        <f>$J$4*'Punto de Medida'!D661</f>
        <v>1139.1209833752</v>
      </c>
      <c r="D661" s="9">
        <f ca="1">IF($I$13="SI",B661,'Energía Transada'!B661*'Energía Transada'!$I$15)</f>
        <v>1350.7591939000001</v>
      </c>
      <c r="E661" s="20">
        <f ca="1">IF($I$13="SI",'Energía Transada'!C661*'Energía Transada'!$I$16,0)</f>
        <v>411.65218218014786</v>
      </c>
    </row>
    <row r="662" spans="1:5" x14ac:dyDescent="0.2">
      <c r="A662" s="8">
        <v>653</v>
      </c>
      <c r="B662" s="9">
        <f>$J$3*'Punto de Medida'!C662</f>
        <v>1320.1779732999998</v>
      </c>
      <c r="C662" s="20">
        <f>$J$4*'Punto de Medida'!D662</f>
        <v>1073.0970024834999</v>
      </c>
      <c r="D662" s="9">
        <f ca="1">IF($I$13="SI",B662,'Energía Transada'!B662*'Energía Transada'!$I$15)</f>
        <v>1320.1779732999998</v>
      </c>
      <c r="E662" s="20">
        <f ca="1">IF($I$13="SI",'Energía Transada'!C662*'Energía Transada'!$I$16,0)</f>
        <v>387.79263064264745</v>
      </c>
    </row>
    <row r="663" spans="1:5" x14ac:dyDescent="0.2">
      <c r="A663" s="8">
        <v>654</v>
      </c>
      <c r="B663" s="9">
        <f>$J$3*'Punto de Medida'!C663</f>
        <v>1128.1561103499998</v>
      </c>
      <c r="C663" s="20">
        <f>$J$4*'Punto de Medida'!D663</f>
        <v>1251.2194534439</v>
      </c>
      <c r="D663" s="9">
        <f ca="1">IF($I$13="SI",B663,'Energía Transada'!B663*'Energía Transada'!$I$15)</f>
        <v>1128.1561103499998</v>
      </c>
      <c r="E663" s="20">
        <f ca="1">IF($I$13="SI",'Energía Transada'!C663*'Energía Transada'!$I$16,0)</f>
        <v>452.1619967620087</v>
      </c>
    </row>
    <row r="664" spans="1:5" x14ac:dyDescent="0.2">
      <c r="A664" s="8">
        <v>655</v>
      </c>
      <c r="B664" s="9">
        <f>$J$3*'Punto de Medida'!C664</f>
        <v>1127.9593453749999</v>
      </c>
      <c r="C664" s="20">
        <f>$J$4*'Punto de Medida'!D664</f>
        <v>1321.5731533614</v>
      </c>
      <c r="D664" s="9">
        <f ca="1">IF($I$13="SI",B664,'Energía Transada'!B664*'Energía Transada'!$I$15)</f>
        <v>1127.9593453749999</v>
      </c>
      <c r="E664" s="20">
        <f ca="1">IF($I$13="SI",'Energía Transada'!C664*'Energía Transada'!$I$16,0)</f>
        <v>477.58620939451976</v>
      </c>
    </row>
    <row r="665" spans="1:5" x14ac:dyDescent="0.2">
      <c r="A665" s="8">
        <v>656</v>
      </c>
      <c r="B665" s="9">
        <f>$J$3*'Punto de Medida'!C665</f>
        <v>1127.8088605749999</v>
      </c>
      <c r="C665" s="20">
        <f>$J$4*'Punto de Medida'!D665</f>
        <v>1370.0628842173999</v>
      </c>
      <c r="D665" s="9">
        <f ca="1">IF($I$13="SI",B665,'Energía Transada'!B665*'Energía Transada'!$I$15)</f>
        <v>1127.8088605749999</v>
      </c>
      <c r="E665" s="20">
        <f ca="1">IF($I$13="SI",'Energía Transada'!C665*'Energía Transada'!$I$16,0)</f>
        <v>495.10928535529831</v>
      </c>
    </row>
    <row r="666" spans="1:5" x14ac:dyDescent="0.2">
      <c r="A666" s="8">
        <v>657</v>
      </c>
      <c r="B666" s="9">
        <f>$J$3*'Punto de Medida'!C666</f>
        <v>1169.7908857</v>
      </c>
      <c r="C666" s="20">
        <f>$J$4*'Punto de Medida'!D666</f>
        <v>1403.6544727959999</v>
      </c>
      <c r="D666" s="9">
        <f ca="1">IF($I$13="SI",B666,'Energía Transada'!B666*'Energía Transada'!$I$15)</f>
        <v>1169.7908857</v>
      </c>
      <c r="E666" s="20">
        <f ca="1">IF($I$13="SI",'Energía Transada'!C666*'Energía Transada'!$I$16,0)</f>
        <v>507.2485145882689</v>
      </c>
    </row>
    <row r="667" spans="1:5" x14ac:dyDescent="0.2">
      <c r="A667" s="8">
        <v>658</v>
      </c>
      <c r="B667" s="9">
        <f>$J$3*'Punto de Medida'!C667</f>
        <v>1266.4004580999999</v>
      </c>
      <c r="C667" s="20">
        <f>$J$4*'Punto de Medida'!D667</f>
        <v>1377.5601796875001</v>
      </c>
      <c r="D667" s="9">
        <f ca="1">IF($I$13="SI",B667,'Energía Transada'!B667*'Energía Transada'!$I$15)</f>
        <v>1266.4004580999999</v>
      </c>
      <c r="E667" s="20">
        <f ca="1">IF($I$13="SI",'Energía Transada'!C667*'Energía Transada'!$I$16,0)</f>
        <v>497.81863588589033</v>
      </c>
    </row>
    <row r="668" spans="1:5" x14ac:dyDescent="0.2">
      <c r="A668" s="8">
        <v>659</v>
      </c>
      <c r="B668" s="9">
        <f>$J$3*'Punto de Medida'!C668</f>
        <v>1297.85587405</v>
      </c>
      <c r="C668" s="20">
        <f>$J$4*'Punto de Medida'!D668</f>
        <v>1404.2081015624999</v>
      </c>
      <c r="D668" s="9">
        <f ca="1">IF($I$13="SI",B668,'Energía Transada'!B668*'Energía Transada'!$I$15)</f>
        <v>1297.85587405</v>
      </c>
      <c r="E668" s="20">
        <f ca="1">IF($I$13="SI",'Energía Transada'!C668*'Energía Transada'!$I$16,0)</f>
        <v>507.44858331948666</v>
      </c>
    </row>
    <row r="669" spans="1:5" x14ac:dyDescent="0.2">
      <c r="A669" s="8">
        <v>660</v>
      </c>
      <c r="B669" s="9">
        <f>$J$3*'Punto de Medida'!C669</f>
        <v>1289.7673855999999</v>
      </c>
      <c r="C669" s="20">
        <f>$J$4*'Punto de Medida'!D669</f>
        <v>1360.6032128188999</v>
      </c>
      <c r="D669" s="9">
        <f ca="1">IF($I$13="SI",B669,'Energía Transada'!B669*'Energía Transada'!$I$15)</f>
        <v>1289.7673855999999</v>
      </c>
      <c r="E669" s="20">
        <f ca="1">IF($I$13="SI",'Energía Transada'!C669*'Energía Transada'!$I$16,0)</f>
        <v>491.69077719792813</v>
      </c>
    </row>
    <row r="670" spans="1:5" x14ac:dyDescent="0.2">
      <c r="A670" s="8">
        <v>661</v>
      </c>
      <c r="B670" s="9">
        <f>$J$3*'Punto de Medida'!C670</f>
        <v>1249.5021353499999</v>
      </c>
      <c r="C670" s="20">
        <f>$J$4*'Punto de Medida'!D670</f>
        <v>1255.6872903848998</v>
      </c>
      <c r="D670" s="9">
        <f ca="1">IF($I$13="SI",B670,'Energía Transada'!B670*'Energía Transada'!$I$15)</f>
        <v>1249.5021353499999</v>
      </c>
      <c r="E670" s="20">
        <f ca="1">IF($I$13="SI",'Energía Transada'!C670*'Energía Transada'!$I$16,0)</f>
        <v>453.77657050196223</v>
      </c>
    </row>
    <row r="671" spans="1:5" x14ac:dyDescent="0.2">
      <c r="A671" s="8">
        <v>662</v>
      </c>
      <c r="B671" s="9">
        <f>$J$3*'Punto de Medida'!C671</f>
        <v>1054.4752309</v>
      </c>
      <c r="C671" s="20">
        <f>$J$4*'Punto de Medida'!D671</f>
        <v>1295.1719411445999</v>
      </c>
      <c r="D671" s="9">
        <f ca="1">IF($I$13="SI",B671,'Energía Transada'!B671*'Energía Transada'!$I$15)</f>
        <v>1054.4752309</v>
      </c>
      <c r="E671" s="20">
        <f ca="1">IF($I$13="SI",'Energía Transada'!C671*'Energía Transada'!$I$16,0)</f>
        <v>468.0454171697599</v>
      </c>
    </row>
    <row r="672" spans="1:5" x14ac:dyDescent="0.2">
      <c r="A672" s="8">
        <v>663</v>
      </c>
      <c r="B672" s="9">
        <f>$J$3*'Punto de Medida'!C672</f>
        <v>667.61976970000001</v>
      </c>
      <c r="C672" s="20">
        <f>$J$4*'Punto de Medida'!D672</f>
        <v>1185.9224063325</v>
      </c>
      <c r="D672" s="9">
        <f ca="1">IF($I$13="SI",B672,'Energía Transada'!B672*'Energía Transada'!$I$15)</f>
        <v>667.61976970000001</v>
      </c>
      <c r="E672" s="20">
        <f ca="1">IF($I$13="SI",'Energía Transada'!C672*'Energía Transada'!$I$16,0)</f>
        <v>428.56514241060904</v>
      </c>
    </row>
    <row r="673" spans="1:5" x14ac:dyDescent="0.2">
      <c r="A673" s="8">
        <v>664</v>
      </c>
      <c r="B673" s="9">
        <f>$J$3*'Punto de Medida'!C673</f>
        <v>564.15238539999996</v>
      </c>
      <c r="C673" s="20">
        <f>$J$4*'Punto de Medida'!D673</f>
        <v>986.60508838160001</v>
      </c>
      <c r="D673" s="9">
        <f ca="1">IF($I$13="SI",B673,'Energía Transada'!B673*'Energía Transada'!$I$15)</f>
        <v>564.15238539999996</v>
      </c>
      <c r="E673" s="20">
        <f ca="1">IF($I$13="SI",'Energía Transada'!C673*'Energía Transada'!$I$16,0)</f>
        <v>356.53643775303084</v>
      </c>
    </row>
    <row r="674" spans="1:5" x14ac:dyDescent="0.2">
      <c r="A674" s="8">
        <v>665</v>
      </c>
      <c r="B674" s="9">
        <f>$J$3*'Punto de Medida'!C674</f>
        <v>489.61357459999994</v>
      </c>
      <c r="C674" s="20">
        <f>$J$4*'Punto de Medida'!D674</f>
        <v>1145.6352705525999</v>
      </c>
      <c r="D674" s="9">
        <f ca="1">IF($I$13="SI",B674,'Energía Transada'!B674*'Energía Transada'!$I$15)</f>
        <v>489.61357459999994</v>
      </c>
      <c r="E674" s="20">
        <f ca="1">IF($I$13="SI",'Energía Transada'!C674*'Energía Transada'!$I$16,0)</f>
        <v>414.00629607240467</v>
      </c>
    </row>
    <row r="675" spans="1:5" x14ac:dyDescent="0.2">
      <c r="A675" s="8">
        <v>666</v>
      </c>
      <c r="B675" s="9">
        <f>$J$3*'Punto de Medida'!C675</f>
        <v>513.82324927260004</v>
      </c>
      <c r="C675" s="20">
        <f>$J$4*'Punto de Medida'!D675</f>
        <v>1168.6246380232999</v>
      </c>
      <c r="D675" s="9">
        <f ca="1">IF($I$13="SI",B675,'Energía Transada'!B675*'Energía Transada'!$I$15)</f>
        <v>513.82324927260004</v>
      </c>
      <c r="E675" s="20">
        <f ca="1">IF($I$13="SI",'Energía Transada'!C675*'Energía Transada'!$I$16,0)</f>
        <v>422.31412590292399</v>
      </c>
    </row>
    <row r="676" spans="1:5" x14ac:dyDescent="0.2">
      <c r="A676" s="8">
        <v>667</v>
      </c>
      <c r="B676" s="9">
        <f>$J$3*'Punto de Medida'!C676</f>
        <v>455.10201403559995</v>
      </c>
      <c r="C676" s="20">
        <f>$J$4*'Punto de Medida'!D676</f>
        <v>1083.7933786446001</v>
      </c>
      <c r="D676" s="9">
        <f ca="1">IF($I$13="SI",B676,'Energía Transada'!B676*'Energía Transada'!$I$15)</f>
        <v>455.10201403559995</v>
      </c>
      <c r="E676" s="20">
        <f ca="1">IF($I$13="SI",'Energía Transada'!C676*'Energía Transada'!$I$16,0)</f>
        <v>391.65805552060033</v>
      </c>
    </row>
    <row r="677" spans="1:5" x14ac:dyDescent="0.2">
      <c r="A677" s="8">
        <v>668</v>
      </c>
      <c r="B677" s="9">
        <f>$J$3*'Punto de Medida'!C677</f>
        <v>419.20554252020003</v>
      </c>
      <c r="C677" s="20">
        <f>$J$4*'Punto de Medida'!D677</f>
        <v>1219.4215866577999</v>
      </c>
      <c r="D677" s="9">
        <f ca="1">IF($I$13="SI",B677,'Energía Transada'!B677*'Energía Transada'!$I$15)</f>
        <v>419.20554252020003</v>
      </c>
      <c r="E677" s="20">
        <f ca="1">IF($I$13="SI",'Energía Transada'!C677*'Energía Transada'!$I$16,0)</f>
        <v>440.67097742147541</v>
      </c>
    </row>
    <row r="678" spans="1:5" x14ac:dyDescent="0.2">
      <c r="A678" s="8">
        <v>669</v>
      </c>
      <c r="B678" s="9">
        <f>$J$3*'Punto de Medida'!C678</f>
        <v>417.19633079229993</v>
      </c>
      <c r="C678" s="20">
        <f>$J$4*'Punto de Medida'!D678</f>
        <v>1345.8472923093998</v>
      </c>
      <c r="D678" s="9">
        <f ca="1">IF($I$13="SI",B678,'Energía Transada'!B678*'Energía Transada'!$I$15)</f>
        <v>417.19633079229993</v>
      </c>
      <c r="E678" s="20">
        <f ca="1">IF($I$13="SI",'Energía Transada'!C678*'Energía Transada'!$I$16,0)</f>
        <v>486.3583261532512</v>
      </c>
    </row>
    <row r="679" spans="1:5" x14ac:dyDescent="0.2">
      <c r="A679" s="8">
        <v>670</v>
      </c>
      <c r="B679" s="9">
        <f>$J$3*'Punto de Medida'!C679</f>
        <v>379.9974384779</v>
      </c>
      <c r="C679" s="20">
        <f>$J$4*'Punto de Medida'!D679</f>
        <v>1332.3546983981</v>
      </c>
      <c r="D679" s="9">
        <f ca="1">IF($I$13="SI",B679,'Energía Transada'!B679*'Energía Transada'!$I$15)</f>
        <v>379.9974384779</v>
      </c>
      <c r="E679" s="20">
        <f ca="1">IF($I$13="SI",'Energía Transada'!C679*'Energía Transada'!$I$16,0)</f>
        <v>481.48241234960943</v>
      </c>
    </row>
    <row r="680" spans="1:5" x14ac:dyDescent="0.2">
      <c r="A680" s="8">
        <v>671</v>
      </c>
      <c r="B680" s="9">
        <f>$J$3*'Punto de Medida'!C680</f>
        <v>379.48199970429999</v>
      </c>
      <c r="C680" s="20">
        <f>$J$4*'Punto de Medida'!D680</f>
        <v>1286.8937738389</v>
      </c>
      <c r="D680" s="9">
        <f ca="1">IF($I$13="SI",B680,'Energía Transada'!B680*'Energía Transada'!$I$15)</f>
        <v>379.48199970429999</v>
      </c>
      <c r="E680" s="20">
        <f ca="1">IF($I$13="SI",'Energía Transada'!C680*'Energía Transada'!$I$16,0)</f>
        <v>465.05387747768373</v>
      </c>
    </row>
    <row r="681" spans="1:5" x14ac:dyDescent="0.2">
      <c r="A681" s="8">
        <v>672</v>
      </c>
      <c r="B681" s="9">
        <f>$J$3*'Punto de Medida'!C681</f>
        <v>595.95247510000002</v>
      </c>
      <c r="C681" s="20">
        <f>$J$4*'Punto de Medida'!D681</f>
        <v>1089.0311229966999</v>
      </c>
      <c r="D681" s="9">
        <f ca="1">IF($I$13="SI",B681,'Energía Transada'!B681*'Energía Transada'!$I$15)</f>
        <v>595.95247510000002</v>
      </c>
      <c r="E681" s="20">
        <f ca="1">IF($I$13="SI",'Energía Transada'!C681*'Energía Transada'!$I$16,0)</f>
        <v>393.55085613064176</v>
      </c>
    </row>
    <row r="682" spans="1:5" x14ac:dyDescent="0.2">
      <c r="A682" s="8">
        <v>673</v>
      </c>
      <c r="B682" s="9">
        <f>$J$3*'Punto de Medida'!C682</f>
        <v>472.37538281729991</v>
      </c>
      <c r="C682" s="20">
        <f>$J$4*'Punto de Medida'!D682</f>
        <v>1209.5663759997999</v>
      </c>
      <c r="D682" s="9">
        <f ca="1">IF($I$13="SI",B682,'Energía Transada'!B682*'Energía Transada'!$I$15)</f>
        <v>472.37538281729991</v>
      </c>
      <c r="E682" s="20">
        <f ca="1">IF($I$13="SI",'Energía Transada'!C682*'Energía Transada'!$I$16,0)</f>
        <v>437.10953045278717</v>
      </c>
    </row>
    <row r="683" spans="1:5" x14ac:dyDescent="0.2">
      <c r="A683" s="8">
        <v>674</v>
      </c>
      <c r="B683" s="9">
        <f>$J$3*'Punto de Medida'!C683</f>
        <v>389.03019247979995</v>
      </c>
      <c r="C683" s="20">
        <f>$J$4*'Punto de Medida'!D683</f>
        <v>1310.0346436281002</v>
      </c>
      <c r="D683" s="9">
        <f ca="1">IF($I$13="SI",B683,'Energía Transada'!B683*'Energía Transada'!$I$15)</f>
        <v>389.03019247979995</v>
      </c>
      <c r="E683" s="20">
        <f ca="1">IF($I$13="SI",'Energía Transada'!C683*'Energía Transada'!$I$16,0)</f>
        <v>473.41645676934553</v>
      </c>
    </row>
    <row r="684" spans="1:5" x14ac:dyDescent="0.2">
      <c r="A684" s="8">
        <v>675</v>
      </c>
      <c r="B684" s="9">
        <f>$J$3*'Punto de Medida'!C684</f>
        <v>544.70529590000001</v>
      </c>
      <c r="C684" s="20">
        <f>$J$4*'Punto de Medida'!D684</f>
        <v>1066.8640227566</v>
      </c>
      <c r="D684" s="9">
        <f ca="1">IF($I$13="SI",B684,'Energía Transada'!B684*'Energía Transada'!$I$15)</f>
        <v>544.70529590000001</v>
      </c>
      <c r="E684" s="20">
        <f ca="1">IF($I$13="SI",'Energía Transada'!C684*'Energía Transada'!$I$16,0)</f>
        <v>385.54017480739412</v>
      </c>
    </row>
    <row r="685" spans="1:5" x14ac:dyDescent="0.2">
      <c r="A685" s="8">
        <v>676</v>
      </c>
      <c r="B685" s="9">
        <f>$J$3*'Punto de Medida'!C685</f>
        <v>429.39567589999996</v>
      </c>
      <c r="C685" s="20">
        <f>$J$4*'Punto de Medida'!D685</f>
        <v>1049.3634866184</v>
      </c>
      <c r="D685" s="9">
        <f ca="1">IF($I$13="SI",B685,'Energía Transada'!B685*'Energía Transada'!$I$15)</f>
        <v>429.39567589999996</v>
      </c>
      <c r="E685" s="20">
        <f ca="1">IF($I$13="SI",'Energía Transada'!C685*'Energía Transada'!$I$16,0)</f>
        <v>379.21588265954267</v>
      </c>
    </row>
    <row r="686" spans="1:5" x14ac:dyDescent="0.2">
      <c r="A686" s="8">
        <v>677</v>
      </c>
      <c r="B686" s="9">
        <f>$J$3*'Punto de Medida'!C686</f>
        <v>427.41431008749998</v>
      </c>
      <c r="C686" s="20">
        <f>$J$4*'Punto de Medida'!D686</f>
        <v>1185.0811776447999</v>
      </c>
      <c r="D686" s="9">
        <f ca="1">IF($I$13="SI",B686,'Energía Transada'!B686*'Energía Transada'!$I$15)</f>
        <v>427.41431008749998</v>
      </c>
      <c r="E686" s="20">
        <f ca="1">IF($I$13="SI",'Energía Transada'!C686*'Energía Transada'!$I$16,0)</f>
        <v>428.26114166788005</v>
      </c>
    </row>
    <row r="687" spans="1:5" x14ac:dyDescent="0.2">
      <c r="A687" s="8">
        <v>678</v>
      </c>
      <c r="B687" s="9">
        <f>$J$3*'Punto de Medida'!C687</f>
        <v>306.32022739450002</v>
      </c>
      <c r="C687" s="20">
        <f>$J$4*'Punto de Medida'!D687</f>
        <v>1182.7787790066</v>
      </c>
      <c r="D687" s="9">
        <f ca="1">IF($I$13="SI",B687,'Energía Transada'!B687*'Energía Transada'!$I$15)</f>
        <v>306.32022739450002</v>
      </c>
      <c r="E687" s="20">
        <f ca="1">IF($I$13="SI",'Energía Transada'!C687*'Energía Transada'!$I$16,0)</f>
        <v>427.42910763681925</v>
      </c>
    </row>
    <row r="688" spans="1:5" x14ac:dyDescent="0.2">
      <c r="A688" s="8">
        <v>679</v>
      </c>
      <c r="B688" s="9">
        <f>$J$3*'Punto de Medida'!C688</f>
        <v>69.642632318199986</v>
      </c>
      <c r="C688" s="20">
        <f>$J$4*'Punto de Medida'!D688</f>
        <v>1023.4064695096999</v>
      </c>
      <c r="D688" s="9">
        <f ca="1">IF($I$13="SI",B688,'Energía Transada'!B688*'Energía Transada'!$I$15)</f>
        <v>69.642632318199986</v>
      </c>
      <c r="E688" s="20">
        <f ca="1">IF($I$13="SI",'Energía Transada'!C688*'Energía Transada'!$I$16,0)</f>
        <v>369.83561235320218</v>
      </c>
    </row>
    <row r="689" spans="1:5" x14ac:dyDescent="0.2">
      <c r="A689" s="8">
        <v>680</v>
      </c>
      <c r="B689" s="9">
        <f>$J$3*'Punto de Medida'!C689</f>
        <v>62.174645567300004</v>
      </c>
      <c r="C689" s="20">
        <f>$J$4*'Punto de Medida'!D689</f>
        <v>861.80287223699997</v>
      </c>
      <c r="D689" s="9">
        <f ca="1">IF($I$13="SI",B689,'Energía Transada'!B689*'Energía Transada'!$I$15)</f>
        <v>62.174645567300004</v>
      </c>
      <c r="E689" s="20">
        <f ca="1">IF($I$13="SI",'Energía Transada'!C689*'Energía Transada'!$I$16,0)</f>
        <v>311.43578087230219</v>
      </c>
    </row>
    <row r="690" spans="1:5" x14ac:dyDescent="0.2">
      <c r="A690" s="8">
        <v>681</v>
      </c>
      <c r="B690" s="9">
        <f>$J$3*'Punto de Medida'!C690</f>
        <v>95.592578744799994</v>
      </c>
      <c r="C690" s="20">
        <f>$J$4*'Punto de Medida'!D690</f>
        <v>259.76589396239996</v>
      </c>
      <c r="D690" s="9">
        <f ca="1">IF($I$13="SI",B690,'Energía Transada'!B690*'Energía Transada'!$I$15)</f>
        <v>95.592578744799994</v>
      </c>
      <c r="E690" s="20">
        <f ca="1">IF($I$13="SI",'Energía Transada'!C690*'Energía Transada'!$I$16,0)</f>
        <v>93.873432819012095</v>
      </c>
    </row>
    <row r="691" spans="1:5" x14ac:dyDescent="0.2">
      <c r="A691" s="8">
        <v>682</v>
      </c>
      <c r="B691" s="9">
        <f>$J$3*'Punto de Medida'!C691</f>
        <v>67.187761438700008</v>
      </c>
      <c r="C691" s="20">
        <f>$J$4*'Punto de Medida'!D691</f>
        <v>130.04945305620001</v>
      </c>
      <c r="D691" s="9">
        <f ca="1">IF($I$13="SI",B691,'Energía Transada'!B691*'Energía Transada'!$I$15)</f>
        <v>67.187761438700008</v>
      </c>
      <c r="E691" s="20">
        <f ca="1">IF($I$13="SI",'Energía Transada'!C691*'Energía Transada'!$I$16,0)</f>
        <v>46.996887883932693</v>
      </c>
    </row>
    <row r="692" spans="1:5" x14ac:dyDescent="0.2">
      <c r="A692" s="8">
        <v>683</v>
      </c>
      <c r="B692" s="9">
        <f>$J$3*'Punto de Medida'!C692</f>
        <v>72.712854430399986</v>
      </c>
      <c r="C692" s="20">
        <f>$J$4*'Punto de Medida'!D692</f>
        <v>389.24760636389999</v>
      </c>
      <c r="D692" s="9">
        <f ca="1">IF($I$13="SI",B692,'Energía Transada'!B692*'Energía Transada'!$I$15)</f>
        <v>72.712854430399986</v>
      </c>
      <c r="E692" s="20">
        <f ca="1">IF($I$13="SI",'Energía Transada'!C692*'Energía Transada'!$I$16,0)</f>
        <v>140.66515225917937</v>
      </c>
    </row>
    <row r="693" spans="1:5" x14ac:dyDescent="0.2">
      <c r="A693" s="8">
        <v>684</v>
      </c>
      <c r="B693" s="9">
        <f>$J$3*'Punto de Medida'!C693</f>
        <v>25.249897920799999</v>
      </c>
      <c r="C693" s="20">
        <f>$J$4*'Punto de Medida'!D693</f>
        <v>327.43997292189999</v>
      </c>
      <c r="D693" s="9">
        <f ca="1">IF($I$13="SI",B693,'Energía Transada'!B693*'Energía Transada'!$I$15)</f>
        <v>25.249897920799999</v>
      </c>
      <c r="E693" s="20">
        <f ca="1">IF($I$13="SI",'Energía Transada'!C693*'Energía Transada'!$I$16,0)</f>
        <v>118.32929193080408</v>
      </c>
    </row>
    <row r="694" spans="1:5" x14ac:dyDescent="0.2">
      <c r="A694" s="8">
        <v>685</v>
      </c>
      <c r="B694" s="9">
        <f>$J$3*'Punto de Medida'!C694</f>
        <v>34.685062915499991</v>
      </c>
      <c r="C694" s="20">
        <f>$J$4*'Punto de Medida'!D694</f>
        <v>542.3879093319</v>
      </c>
      <c r="D694" s="9">
        <f ca="1">IF($I$13="SI",B694,'Energía Transada'!B694*'Energía Transada'!$I$15)</f>
        <v>34.685062915499991</v>
      </c>
      <c r="E694" s="20">
        <f ca="1">IF($I$13="SI",'Energía Transada'!C694*'Energía Transada'!$I$16,0)</f>
        <v>196.00654339896676</v>
      </c>
    </row>
    <row r="695" spans="1:5" x14ac:dyDescent="0.2">
      <c r="A695" s="8">
        <v>686</v>
      </c>
      <c r="B695" s="9">
        <f>$J$3*'Punto de Medida'!C695</f>
        <v>121.32557849839999</v>
      </c>
      <c r="C695" s="20">
        <f>$J$4*'Punto de Medida'!D695</f>
        <v>490.13298958579992</v>
      </c>
      <c r="D695" s="9">
        <f ca="1">IF($I$13="SI",B695,'Energía Transada'!B695*'Energía Transada'!$I$15)</f>
        <v>121.32557849839999</v>
      </c>
      <c r="E695" s="20">
        <f ca="1">IF($I$13="SI",'Energía Transada'!C695*'Energía Transada'!$I$16,0)</f>
        <v>177.12281457905314</v>
      </c>
    </row>
    <row r="696" spans="1:5" x14ac:dyDescent="0.2">
      <c r="A696" s="8">
        <v>687</v>
      </c>
      <c r="B696" s="9">
        <f>$J$3*'Punto de Medida'!C696</f>
        <v>325.1328502723</v>
      </c>
      <c r="C696" s="20">
        <f>$J$4*'Punto de Medida'!D696</f>
        <v>243.12741566439999</v>
      </c>
      <c r="D696" s="9">
        <f ca="1">IF($I$13="SI",B696,'Energía Transada'!B696*'Energía Transada'!$I$15)</f>
        <v>325.1328502723</v>
      </c>
      <c r="E696" s="20">
        <f ca="1">IF($I$13="SI",'Energía Transada'!C696*'Energía Transada'!$I$16,0)</f>
        <v>87.86066859160367</v>
      </c>
    </row>
    <row r="697" spans="1:5" x14ac:dyDescent="0.2">
      <c r="A697" s="8">
        <v>688</v>
      </c>
      <c r="B697" s="9">
        <f>$J$3*'Punto de Medida'!C697</f>
        <v>91.992980927099993</v>
      </c>
      <c r="C697" s="20">
        <f>$J$4*'Punto de Medida'!D697</f>
        <v>336.83151921050001</v>
      </c>
      <c r="D697" s="9">
        <f ca="1">IF($I$13="SI",B697,'Energía Transada'!B697*'Energía Transada'!$I$15)</f>
        <v>91.992980927099993</v>
      </c>
      <c r="E697" s="20">
        <f ca="1">IF($I$13="SI",'Energía Transada'!C697*'Energía Transada'!$I$16,0)</f>
        <v>121.72318123683108</v>
      </c>
    </row>
    <row r="698" spans="1:5" x14ac:dyDescent="0.2">
      <c r="A698" s="8">
        <v>689</v>
      </c>
      <c r="B698" s="9">
        <f>$J$3*'Punto de Medida'!C698</f>
        <v>91.023646099099992</v>
      </c>
      <c r="C698" s="20">
        <f>$J$4*'Punto de Medida'!D698</f>
        <v>93.485947939599995</v>
      </c>
      <c r="D698" s="9">
        <f ca="1">IF($I$13="SI",B698,'Energía Transada'!B698*'Energía Transada'!$I$15)</f>
        <v>91.023646099099992</v>
      </c>
      <c r="E698" s="20">
        <f ca="1">IF($I$13="SI",'Energía Transada'!C698*'Energía Transada'!$I$16,0)</f>
        <v>33.783676215400206</v>
      </c>
    </row>
    <row r="699" spans="1:5" x14ac:dyDescent="0.2">
      <c r="A699" s="8">
        <v>690</v>
      </c>
      <c r="B699" s="9">
        <f>$J$3*'Punto de Medida'!C699</f>
        <v>29.739483785599997</v>
      </c>
      <c r="C699" s="20">
        <f>$J$4*'Punto de Medida'!D699</f>
        <v>105.39049351699998</v>
      </c>
      <c r="D699" s="9">
        <f ca="1">IF($I$13="SI",B699,'Energía Transada'!B699*'Energía Transada'!$I$15)</f>
        <v>29.739483785599997</v>
      </c>
      <c r="E699" s="20">
        <f ca="1">IF($I$13="SI",'Energía Transada'!C699*'Energía Transada'!$I$16,0)</f>
        <v>38.085705794628495</v>
      </c>
    </row>
    <row r="700" spans="1:5" x14ac:dyDescent="0.2">
      <c r="A700" s="8">
        <v>691</v>
      </c>
      <c r="B700" s="9">
        <f>$J$3*'Punto de Medida'!C700</f>
        <v>12.3245905765</v>
      </c>
      <c r="C700" s="20">
        <f>$J$4*'Punto de Medida'!D700</f>
        <v>0</v>
      </c>
      <c r="D700" s="9">
        <f ca="1">IF($I$13="SI",B700,'Energía Transada'!B700*'Energía Transada'!$I$15)</f>
        <v>12.3245905765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92.429867662300012</v>
      </c>
      <c r="C701" s="20">
        <f>$J$4*'Punto de Medida'!D701</f>
        <v>4.2556438746999996</v>
      </c>
      <c r="D701" s="9">
        <f ca="1">IF($I$13="SI",B701,'Energía Transada'!B701*'Energía Transada'!$I$15)</f>
        <v>92.429867662300012</v>
      </c>
      <c r="E701" s="20">
        <f ca="1">IF($I$13="SI",'Energía Transada'!C701*'Energía Transada'!$I$16,0)</f>
        <v>1.537892035322834</v>
      </c>
    </row>
    <row r="702" spans="1:5" x14ac:dyDescent="0.2">
      <c r="A702" s="8">
        <v>693</v>
      </c>
      <c r="B702" s="9">
        <f>$J$3*'Punto de Medida'!C702</f>
        <v>189.25549242929998</v>
      </c>
      <c r="C702" s="20">
        <f>$J$4*'Punto de Medida'!D702</f>
        <v>10.610382265299998</v>
      </c>
      <c r="D702" s="9">
        <f ca="1">IF($I$13="SI",B702,'Energía Transada'!B702*'Energía Transada'!$I$15)</f>
        <v>189.25549242929998</v>
      </c>
      <c r="E702" s="20">
        <f ca="1">IF($I$13="SI",'Energía Transada'!C702*'Energía Transada'!$I$16,0)</f>
        <v>3.8343486574486505</v>
      </c>
    </row>
    <row r="703" spans="1:5" x14ac:dyDescent="0.2">
      <c r="A703" s="8">
        <v>694</v>
      </c>
      <c r="B703" s="9">
        <f>$J$3*'Punto de Medida'!C703</f>
        <v>138.805554083</v>
      </c>
      <c r="C703" s="20">
        <f>$J$4*'Punto de Medida'!D703</f>
        <v>10.255984843499999</v>
      </c>
      <c r="D703" s="9">
        <f ca="1">IF($I$13="SI",B703,'Energía Transada'!B703*'Energía Transada'!$I$15)</f>
        <v>138.805554083</v>
      </c>
      <c r="E703" s="20">
        <f ca="1">IF($I$13="SI",'Energía Transada'!C703*'Energía Transada'!$I$16,0)</f>
        <v>3.7062775621285358</v>
      </c>
    </row>
    <row r="704" spans="1:5" x14ac:dyDescent="0.2">
      <c r="A704" s="8">
        <v>695</v>
      </c>
      <c r="B704" s="9">
        <f>$J$3*'Punto de Medida'!C704</f>
        <v>225.69335499049998</v>
      </c>
      <c r="C704" s="20">
        <f>$J$4*'Punto de Medida'!D704</f>
        <v>3.0499671899999997E-2</v>
      </c>
      <c r="D704" s="9">
        <f ca="1">IF($I$13="SI",B704,'Energía Transada'!B704*'Energía Transada'!$I$15)</f>
        <v>225.69335499049998</v>
      </c>
      <c r="E704" s="20">
        <f ca="1">IF($I$13="SI",'Energía Transada'!C704*'Energía Transada'!$I$16,0)</f>
        <v>1.1021881500428937E-2</v>
      </c>
    </row>
    <row r="705" spans="1:5" x14ac:dyDescent="0.2">
      <c r="A705" s="8">
        <v>696</v>
      </c>
      <c r="B705" s="9">
        <f>$J$3*'Punto de Medida'!C705</f>
        <v>489.32059162979999</v>
      </c>
      <c r="C705" s="20">
        <f>$J$4*'Punto de Medida'!D705</f>
        <v>0.20350027039999999</v>
      </c>
      <c r="D705" s="9">
        <f ca="1">IF($I$13="SI",B705,'Energía Transada'!B705*'Energía Transada'!$I$15)</f>
        <v>489.32059162979999</v>
      </c>
      <c r="E705" s="20">
        <f ca="1">IF($I$13="SI",'Energía Transada'!C705*'Energía Transada'!$I$16,0)</f>
        <v>7.354032767985437E-2</v>
      </c>
    </row>
    <row r="706" spans="1:5" x14ac:dyDescent="0.2">
      <c r="A706" s="8">
        <v>697</v>
      </c>
      <c r="B706" s="9">
        <f>$J$3*'Punto de Medida'!C706</f>
        <v>389.68479403029994</v>
      </c>
      <c r="C706" s="20">
        <f>$J$4*'Punto de Medida'!D706</f>
        <v>0</v>
      </c>
      <c r="D706" s="9">
        <f ca="1">IF($I$13="SI",B706,'Energía Transada'!B706*'Energía Transada'!$I$15)</f>
        <v>389.68479403029994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375.86107344819999</v>
      </c>
      <c r="C707" s="20">
        <f>$J$4*'Punto de Medida'!D707</f>
        <v>0</v>
      </c>
      <c r="D707" s="9">
        <f ca="1">IF($I$13="SI",B707,'Energía Transada'!B707*'Energía Transada'!$I$15)</f>
        <v>375.86107344819999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584.35430832599991</v>
      </c>
      <c r="C708" s="20">
        <f>$J$4*'Punto de Medida'!D708</f>
        <v>0</v>
      </c>
      <c r="D708" s="9">
        <f ca="1">IF($I$13="SI",B708,'Energía Transada'!B708*'Energía Transada'!$I$15)</f>
        <v>584.35430832599991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686.80549029999997</v>
      </c>
      <c r="C709" s="20">
        <f>$J$4*'Punto de Medida'!D709</f>
        <v>13.1171077457</v>
      </c>
      <c r="D709" s="9">
        <f ca="1">IF($I$13="SI",B709,'Energía Transada'!B709*'Energía Transada'!$I$15)</f>
        <v>686.80549029999997</v>
      </c>
      <c r="E709" s="20">
        <f ca="1">IF($I$13="SI",'Energía Transada'!C709*'Energía Transada'!$I$16,0)</f>
        <v>4.7402217202691928</v>
      </c>
    </row>
    <row r="710" spans="1:5" x14ac:dyDescent="0.2">
      <c r="A710" s="8">
        <v>701</v>
      </c>
      <c r="B710" s="9">
        <f>$J$3*'Punto de Medida'!C710</f>
        <v>440.68688960189996</v>
      </c>
      <c r="C710" s="20">
        <f>$J$4*'Punto de Medida'!D710</f>
        <v>90.928790028600005</v>
      </c>
      <c r="D710" s="9">
        <f ca="1">IF($I$13="SI",B710,'Energía Transada'!B710*'Energía Transada'!$I$15)</f>
        <v>440.68688960189996</v>
      </c>
      <c r="E710" s="20">
        <f ca="1">IF($I$13="SI",'Energía Transada'!C710*'Energía Transada'!$I$16,0)</f>
        <v>32.859578029513614</v>
      </c>
    </row>
    <row r="711" spans="1:5" x14ac:dyDescent="0.2">
      <c r="A711" s="8">
        <v>702</v>
      </c>
      <c r="B711" s="9">
        <f>$J$3*'Punto de Medida'!C711</f>
        <v>728.98028561920012</v>
      </c>
      <c r="C711" s="20">
        <f>$J$4*'Punto de Medida'!D711</f>
        <v>1.7244296639000003</v>
      </c>
      <c r="D711" s="9">
        <f ca="1">IF($I$13="SI",B711,'Energía Transada'!B711*'Energía Transada'!$I$15)</f>
        <v>728.98028561920012</v>
      </c>
      <c r="E711" s="20">
        <f ca="1">IF($I$13="SI",'Energía Transada'!C711*'Energía Transada'!$I$16,0)</f>
        <v>0.62316930731737818</v>
      </c>
    </row>
    <row r="712" spans="1:5" x14ac:dyDescent="0.2">
      <c r="A712" s="8">
        <v>703</v>
      </c>
      <c r="B712" s="9">
        <f>$J$3*'Punto de Medida'!C712</f>
        <v>899.42827190000003</v>
      </c>
      <c r="C712" s="20">
        <f>$J$4*'Punto de Medida'!D712</f>
        <v>0.19254399180000001</v>
      </c>
      <c r="D712" s="9">
        <f ca="1">IF($I$13="SI",B712,'Energía Transada'!B712*'Energía Transada'!$I$15)</f>
        <v>899.42827190000003</v>
      </c>
      <c r="E712" s="20">
        <f ca="1">IF($I$13="SI",'Energía Transada'!C712*'Energía Transada'!$I$16,0)</f>
        <v>6.9580980024875644E-2</v>
      </c>
    </row>
    <row r="713" spans="1:5" x14ac:dyDescent="0.2">
      <c r="A713" s="8">
        <v>704</v>
      </c>
      <c r="B713" s="9">
        <f>$J$3*'Punto de Medida'!C713</f>
        <v>840.14403379999999</v>
      </c>
      <c r="C713" s="20">
        <f>$J$4*'Punto de Medida'!D713</f>
        <v>0.5551531703999999</v>
      </c>
      <c r="D713" s="9">
        <f ca="1">IF($I$13="SI",B713,'Energía Transada'!B713*'Energía Transada'!$I$15)</f>
        <v>840.14403379999999</v>
      </c>
      <c r="E713" s="20">
        <f ca="1">IF($I$13="SI",'Energía Transada'!C713*'Energía Transada'!$I$16,0)</f>
        <v>0.20061961580433371</v>
      </c>
    </row>
    <row r="714" spans="1:5" x14ac:dyDescent="0.2">
      <c r="A714" s="8">
        <v>705</v>
      </c>
      <c r="B714" s="9">
        <f>$J$3*'Punto de Medida'!C714</f>
        <v>896.26153199999987</v>
      </c>
      <c r="C714" s="20">
        <f>$J$4*'Punto de Medida'!D714</f>
        <v>0</v>
      </c>
      <c r="D714" s="9">
        <f ca="1">IF($I$13="SI",B714,'Energía Transada'!B714*'Energía Transada'!$I$15)</f>
        <v>896.26153199999987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627.07930400099997</v>
      </c>
      <c r="C715" s="20">
        <f>$J$4*'Punto de Medida'!D715</f>
        <v>0</v>
      </c>
      <c r="D715" s="9">
        <f ca="1">IF($I$13="SI",B715,'Energía Transada'!B715*'Energía Transada'!$I$15)</f>
        <v>627.07930400099997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505.06143411160002</v>
      </c>
      <c r="C716" s="20">
        <f>$J$4*'Punto de Medida'!D716</f>
        <v>1.2270292866999999</v>
      </c>
      <c r="D716" s="9">
        <f ca="1">IF($I$13="SI",B716,'Energía Transada'!B716*'Energía Transada'!$I$15)</f>
        <v>505.06143411160002</v>
      </c>
      <c r="E716" s="20">
        <f ca="1">IF($I$13="SI",'Energía Transada'!C716*'Energía Transada'!$I$16,0)</f>
        <v>0.44342022563079586</v>
      </c>
    </row>
    <row r="717" spans="1:5" x14ac:dyDescent="0.2">
      <c r="A717" s="8">
        <v>708</v>
      </c>
      <c r="B717" s="9">
        <f>$J$3*'Punto de Medida'!C717</f>
        <v>770.61428890000002</v>
      </c>
      <c r="C717" s="20">
        <f>$J$4*'Punto de Medida'!D717</f>
        <v>0</v>
      </c>
      <c r="D717" s="9">
        <f ca="1">IF($I$13="SI",B717,'Energía Transada'!B717*'Energía Transada'!$I$15)</f>
        <v>770.61428890000002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596.55705719999992</v>
      </c>
      <c r="C718" s="20">
        <f>$J$4*'Punto de Medida'!D718</f>
        <v>2.9234848955999997</v>
      </c>
      <c r="D718" s="9">
        <f ca="1">IF($I$13="SI",B718,'Energía Transada'!B718*'Energía Transada'!$I$15)</f>
        <v>596.55705719999992</v>
      </c>
      <c r="E718" s="20">
        <f ca="1">IF($I$13="SI",'Energía Transada'!C718*'Energía Transada'!$I$16,0)</f>
        <v>1.0564803514360777</v>
      </c>
    </row>
    <row r="719" spans="1:5" x14ac:dyDescent="0.2">
      <c r="A719" s="8">
        <v>710</v>
      </c>
      <c r="B719" s="9">
        <f>$J$3*'Punto de Medida'!C719</f>
        <v>480.15175527399992</v>
      </c>
      <c r="C719" s="20">
        <f>$J$4*'Punto de Medida'!D719</f>
        <v>26.927757977700004</v>
      </c>
      <c r="D719" s="9">
        <f ca="1">IF($I$13="SI",B719,'Energía Transada'!B719*'Energía Transada'!$I$15)</f>
        <v>480.15175527399992</v>
      </c>
      <c r="E719" s="20">
        <f ca="1">IF($I$13="SI",'Energía Transada'!C719*'Energía Transada'!$I$16,0)</f>
        <v>9.731073779270373</v>
      </c>
    </row>
    <row r="720" spans="1:5" x14ac:dyDescent="0.2">
      <c r="A720" s="8">
        <v>711</v>
      </c>
      <c r="B720" s="9">
        <f>$J$3*'Punto de Medida'!C720</f>
        <v>404.34398734720003</v>
      </c>
      <c r="C720" s="20">
        <f>$J$4*'Punto de Medida'!D720</f>
        <v>78.956075465500007</v>
      </c>
      <c r="D720" s="9">
        <f ca="1">IF($I$13="SI",B720,'Energía Transada'!B720*'Energía Transada'!$I$15)</f>
        <v>404.34398734720003</v>
      </c>
      <c r="E720" s="20">
        <f ca="1">IF($I$13="SI",'Energía Transada'!C720*'Energía Transada'!$I$16,0)</f>
        <v>28.532913743234911</v>
      </c>
    </row>
    <row r="721" spans="1:5" x14ac:dyDescent="0.2">
      <c r="A721" s="8">
        <v>712</v>
      </c>
      <c r="B721" s="9">
        <f>$J$3*'Punto de Medida'!C721</f>
        <v>506.47933189999998</v>
      </c>
      <c r="C721" s="20">
        <f>$J$4*'Punto de Medida'!D721</f>
        <v>154.68578160429999</v>
      </c>
      <c r="D721" s="9">
        <f ca="1">IF($I$13="SI",B721,'Energía Transada'!B721*'Energía Transada'!$I$15)</f>
        <v>506.47933189999998</v>
      </c>
      <c r="E721" s="20">
        <f ca="1">IF($I$13="SI",'Energía Transada'!C721*'Energía Transada'!$I$16,0)</f>
        <v>55.899891652402495</v>
      </c>
    </row>
    <row r="722" spans="1:5" x14ac:dyDescent="0.2">
      <c r="A722" s="8">
        <v>713</v>
      </c>
      <c r="B722" s="9">
        <f>$J$3*'Punto de Medida'!C722</f>
        <v>990.71359920000009</v>
      </c>
      <c r="C722" s="20">
        <f>$J$4*'Punto de Medida'!D722</f>
        <v>323.60228672859995</v>
      </c>
      <c r="D722" s="9">
        <f ca="1">IF($I$13="SI",B722,'Energía Transada'!B722*'Energía Transada'!$I$15)</f>
        <v>990.71359920000009</v>
      </c>
      <c r="E722" s="20">
        <f ca="1">IF($I$13="SI",'Energía Transada'!C722*'Energía Transada'!$I$16,0)</f>
        <v>116.94244021000293</v>
      </c>
    </row>
    <row r="723" spans="1:5" x14ac:dyDescent="0.2">
      <c r="A723" s="8">
        <v>714</v>
      </c>
      <c r="B723" s="9">
        <f>$J$3*'Punto de Medida'!C723</f>
        <v>962.29688160000001</v>
      </c>
      <c r="C723" s="20">
        <f>$J$4*'Punto de Medida'!D723</f>
        <v>765.60432464169992</v>
      </c>
      <c r="D723" s="9">
        <f ca="1">IF($I$13="SI",B723,'Energía Transada'!B723*'Energía Transada'!$I$15)</f>
        <v>962.29688160000001</v>
      </c>
      <c r="E723" s="20">
        <f ca="1">IF($I$13="SI",'Energía Transada'!C723*'Energía Transada'!$I$16,0)</f>
        <v>276.67183339164848</v>
      </c>
    </row>
    <row r="724" spans="1:5" x14ac:dyDescent="0.2">
      <c r="A724" s="8">
        <v>715</v>
      </c>
      <c r="B724" s="9">
        <f>$J$3*'Punto de Medida'!C724</f>
        <v>582.29418190000001</v>
      </c>
      <c r="C724" s="20">
        <f>$J$4*'Punto de Medida'!D724</f>
        <v>707.3757721779001</v>
      </c>
      <c r="D724" s="9">
        <f ca="1">IF($I$13="SI",B724,'Energía Transada'!B724*'Energía Transada'!$I$15)</f>
        <v>582.29418190000001</v>
      </c>
      <c r="E724" s="20">
        <f ca="1">IF($I$13="SI",'Energía Transada'!C724*'Energía Transada'!$I$16,0)</f>
        <v>255.62937079396031</v>
      </c>
    </row>
    <row r="725" spans="1:5" x14ac:dyDescent="0.2">
      <c r="A725" s="8">
        <v>716</v>
      </c>
      <c r="B725" s="9">
        <f>$J$3*'Punto de Medida'!C725</f>
        <v>1085.6428649999998</v>
      </c>
      <c r="C725" s="20">
        <f>$J$4*'Punto de Medida'!D725</f>
        <v>1204.5240338160002</v>
      </c>
      <c r="D725" s="9">
        <f ca="1">IF($I$13="SI",B725,'Energía Transada'!B725*'Energía Transada'!$I$15)</f>
        <v>1085.6428649999998</v>
      </c>
      <c r="E725" s="20">
        <f ca="1">IF($I$13="SI",'Energía Transada'!C725*'Energía Transada'!$I$16,0)</f>
        <v>435.28734370216659</v>
      </c>
    </row>
    <row r="726" spans="1:5" x14ac:dyDescent="0.2">
      <c r="A726" s="8">
        <v>717</v>
      </c>
      <c r="B726" s="9">
        <f>$J$3*'Punto de Medida'!C726</f>
        <v>1009.1994542</v>
      </c>
      <c r="C726" s="20">
        <f>$J$4*'Punto de Medida'!D726</f>
        <v>1279.5844094537999</v>
      </c>
      <c r="D726" s="9">
        <f ca="1">IF($I$13="SI",B726,'Energía Transada'!B726*'Energía Transada'!$I$15)</f>
        <v>1009.1994542</v>
      </c>
      <c r="E726" s="20">
        <f ca="1">IF($I$13="SI",'Energía Transada'!C726*'Energía Transada'!$I$16,0)</f>
        <v>462.41244092845881</v>
      </c>
    </row>
    <row r="727" spans="1:5" x14ac:dyDescent="0.2">
      <c r="A727" s="8">
        <v>718</v>
      </c>
      <c r="B727" s="9">
        <f>$J$3*'Punto de Medida'!C727</f>
        <v>461.5427582433</v>
      </c>
      <c r="C727" s="20">
        <f>$J$4*'Punto de Medida'!D727</f>
        <v>1326.6694969144</v>
      </c>
      <c r="D727" s="9">
        <f ca="1">IF($I$13="SI",B727,'Energía Transada'!B727*'Energía Transada'!$I$15)</f>
        <v>461.5427582433</v>
      </c>
      <c r="E727" s="20">
        <f ca="1">IF($I$13="SI",'Energía Transada'!C727*'Energía Transada'!$I$16,0)</f>
        <v>479.42791100071446</v>
      </c>
    </row>
    <row r="728" spans="1:5" x14ac:dyDescent="0.2">
      <c r="A728" s="8">
        <v>719</v>
      </c>
      <c r="B728" s="9">
        <f>$J$3*'Punto de Medida'!C728</f>
        <v>166.8598464511</v>
      </c>
      <c r="C728" s="20">
        <f>$J$4*'Punto de Medida'!D728</f>
        <v>1140.9124954307001</v>
      </c>
      <c r="D728" s="9">
        <f ca="1">IF($I$13="SI",B728,'Energía Transada'!B728*'Energía Transada'!$I$15)</f>
        <v>166.8598464511</v>
      </c>
      <c r="E728" s="20">
        <f ca="1">IF($I$13="SI",'Energía Transada'!C728*'Energía Transada'!$I$16,0)</f>
        <v>412.29959352434372</v>
      </c>
    </row>
    <row r="729" spans="1:5" x14ac:dyDescent="0.2">
      <c r="A729" s="8">
        <v>720</v>
      </c>
      <c r="B729" s="9">
        <f>$J$3*'Punto de Medida'!C729</f>
        <v>271.82412439249998</v>
      </c>
      <c r="C729" s="20">
        <f>$J$4*'Punto de Medida'!D729</f>
        <v>1216.6930493979</v>
      </c>
      <c r="D729" s="9">
        <f ca="1">IF($I$13="SI",B729,'Energía Transada'!B729*'Energía Transada'!$I$15)</f>
        <v>271.82412439249998</v>
      </c>
      <c r="E729" s="20">
        <f ca="1">IF($I$13="SI",'Energía Transada'!C729*'Energía Transada'!$I$16,0)</f>
        <v>439.68494667180948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263173.35099993716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0</v>
      </c>
    </row>
    <row r="14" spans="1:3" x14ac:dyDescent="0.2">
      <c r="A14" s="91">
        <v>2</v>
      </c>
      <c r="B14" s="92">
        <f ca="1">'Energía Transada'!D11</f>
        <v>0</v>
      </c>
    </row>
    <row r="15" spans="1:3" x14ac:dyDescent="0.2">
      <c r="A15" s="91">
        <v>3</v>
      </c>
      <c r="B15" s="92">
        <f ca="1">'Energía Transada'!D12</f>
        <v>0</v>
      </c>
    </row>
    <row r="16" spans="1:3" x14ac:dyDescent="0.2">
      <c r="A16" s="91">
        <v>4</v>
      </c>
      <c r="B16" s="92">
        <f ca="1">'Energía Transada'!D13</f>
        <v>1.8022052585999999</v>
      </c>
    </row>
    <row r="17" spans="1:2" x14ac:dyDescent="0.2">
      <c r="A17" s="91">
        <v>5</v>
      </c>
      <c r="B17" s="92">
        <f ca="1">'Energía Transada'!D14</f>
        <v>13.223223624399999</v>
      </c>
    </row>
    <row r="18" spans="1:2" x14ac:dyDescent="0.2">
      <c r="A18" s="91">
        <v>6</v>
      </c>
      <c r="B18" s="92">
        <f ca="1">'Energía Transada'!D15</f>
        <v>16.817385403399999</v>
      </c>
    </row>
    <row r="19" spans="1:2" x14ac:dyDescent="0.2">
      <c r="A19" s="91">
        <v>7</v>
      </c>
      <c r="B19" s="92">
        <f ca="1">'Energía Transada'!D16</f>
        <v>58.437065813999993</v>
      </c>
    </row>
    <row r="20" spans="1:2" s="84" customFormat="1" x14ac:dyDescent="0.2">
      <c r="A20" s="91">
        <v>8</v>
      </c>
      <c r="B20" s="92">
        <f ca="1">'Energía Transada'!D17</f>
        <v>90.451369813599982</v>
      </c>
    </row>
    <row r="21" spans="1:2" s="84" customFormat="1" x14ac:dyDescent="0.2">
      <c r="A21" s="91">
        <v>9</v>
      </c>
      <c r="B21" s="92">
        <f ca="1">'Energía Transada'!D18</f>
        <v>115.84177362879998</v>
      </c>
    </row>
    <row r="22" spans="1:2" s="84" customFormat="1" x14ac:dyDescent="0.2">
      <c r="A22" s="91">
        <v>10</v>
      </c>
      <c r="B22" s="92">
        <f ca="1">'Energía Transada'!D19</f>
        <v>101.86944143150001</v>
      </c>
    </row>
    <row r="23" spans="1:2" s="84" customFormat="1" x14ac:dyDescent="0.2">
      <c r="A23" s="91">
        <v>11</v>
      </c>
      <c r="B23" s="92">
        <f ca="1">'Energía Transada'!D20</f>
        <v>125.86068833709999</v>
      </c>
    </row>
    <row r="24" spans="1:2" s="84" customFormat="1" x14ac:dyDescent="0.2">
      <c r="A24" s="91">
        <v>12</v>
      </c>
      <c r="B24" s="92">
        <f ca="1">'Energía Transada'!D21</f>
        <v>143.27438973739999</v>
      </c>
    </row>
    <row r="25" spans="1:2" s="84" customFormat="1" x14ac:dyDescent="0.2">
      <c r="A25" s="91">
        <v>13</v>
      </c>
      <c r="B25" s="92">
        <f ca="1">'Energía Transada'!D22</f>
        <v>59.778905509299996</v>
      </c>
    </row>
    <row r="26" spans="1:2" s="84" customFormat="1" x14ac:dyDescent="0.2">
      <c r="A26" s="91">
        <v>14</v>
      </c>
      <c r="B26" s="92">
        <f ca="1">'Energía Transada'!D23</f>
        <v>21.137886251600001</v>
      </c>
    </row>
    <row r="27" spans="1:2" s="84" customFormat="1" x14ac:dyDescent="0.2">
      <c r="A27" s="91">
        <v>15</v>
      </c>
      <c r="B27" s="92">
        <f ca="1">'Energía Transada'!D24</f>
        <v>24.785409722399997</v>
      </c>
    </row>
    <row r="28" spans="1:2" s="84" customFormat="1" x14ac:dyDescent="0.2">
      <c r="A28" s="91">
        <v>16</v>
      </c>
      <c r="B28" s="92">
        <f ca="1">'Energía Transada'!D25</f>
        <v>12.138729254600001</v>
      </c>
    </row>
    <row r="29" spans="1:2" s="84" customFormat="1" x14ac:dyDescent="0.2">
      <c r="A29" s="91">
        <v>17</v>
      </c>
      <c r="B29" s="92">
        <f ca="1">'Energía Transada'!D26</f>
        <v>0.75401869589999992</v>
      </c>
    </row>
    <row r="30" spans="1:2" s="84" customFormat="1" x14ac:dyDescent="0.2">
      <c r="A30" s="91">
        <v>18</v>
      </c>
      <c r="B30" s="92">
        <f ca="1">'Energía Transada'!D27</f>
        <v>0</v>
      </c>
    </row>
    <row r="31" spans="1:2" s="84" customFormat="1" x14ac:dyDescent="0.2">
      <c r="A31" s="91">
        <v>19</v>
      </c>
      <c r="B31" s="92">
        <f ca="1">'Energía Transada'!D28</f>
        <v>0</v>
      </c>
    </row>
    <row r="32" spans="1:2" s="84" customFormat="1" x14ac:dyDescent="0.2">
      <c r="A32" s="91">
        <v>20</v>
      </c>
      <c r="B32" s="92">
        <f ca="1">'Energía Transada'!D29</f>
        <v>0</v>
      </c>
    </row>
    <row r="33" spans="1:2" s="84" customFormat="1" x14ac:dyDescent="0.2">
      <c r="A33" s="91">
        <v>21</v>
      </c>
      <c r="B33" s="92">
        <f ca="1">'Energía Transada'!D30</f>
        <v>0</v>
      </c>
    </row>
    <row r="34" spans="1:2" s="84" customFormat="1" x14ac:dyDescent="0.2">
      <c r="A34" s="91">
        <v>22</v>
      </c>
      <c r="B34" s="92">
        <f ca="1">'Energía Transada'!D31</f>
        <v>0</v>
      </c>
    </row>
    <row r="35" spans="1:2" s="84" customFormat="1" x14ac:dyDescent="0.2">
      <c r="A35" s="91">
        <v>23</v>
      </c>
      <c r="B35" s="92">
        <f ca="1">'Energía Transada'!D32</f>
        <v>0</v>
      </c>
    </row>
    <row r="36" spans="1:2" s="84" customFormat="1" x14ac:dyDescent="0.2">
      <c r="A36" s="91">
        <v>24</v>
      </c>
      <c r="B36" s="92">
        <f ca="1">'Energía Transada'!D33</f>
        <v>0</v>
      </c>
    </row>
    <row r="37" spans="1:2" s="84" customFormat="1" x14ac:dyDescent="0.2">
      <c r="A37" s="91">
        <v>25</v>
      </c>
      <c r="B37" s="92">
        <f ca="1">'Energía Transada'!D34</f>
        <v>0</v>
      </c>
    </row>
    <row r="38" spans="1:2" s="84" customFormat="1" x14ac:dyDescent="0.2">
      <c r="A38" s="91">
        <v>26</v>
      </c>
      <c r="B38" s="92">
        <f ca="1">'Energía Transada'!D35</f>
        <v>0.49415330639999999</v>
      </c>
    </row>
    <row r="39" spans="1:2" s="84" customFormat="1" x14ac:dyDescent="0.2">
      <c r="A39" s="91">
        <v>27</v>
      </c>
      <c r="B39" s="92">
        <f ca="1">'Energía Transada'!D36</f>
        <v>37.815652951099999</v>
      </c>
    </row>
    <row r="40" spans="1:2" s="84" customFormat="1" x14ac:dyDescent="0.2">
      <c r="A40" s="91">
        <v>28</v>
      </c>
      <c r="B40" s="92">
        <f ca="1">'Energía Transada'!D37</f>
        <v>179.79790714679999</v>
      </c>
    </row>
    <row r="41" spans="1:2" s="84" customFormat="1" x14ac:dyDescent="0.2">
      <c r="A41" s="91">
        <v>29</v>
      </c>
      <c r="B41" s="92">
        <f ca="1">'Energía Transada'!D38</f>
        <v>294.4693238813</v>
      </c>
    </row>
    <row r="42" spans="1:2" s="84" customFormat="1" x14ac:dyDescent="0.2">
      <c r="A42" s="91">
        <v>30</v>
      </c>
      <c r="B42" s="92">
        <f ca="1">'Energía Transada'!D39</f>
        <v>810.91156959999989</v>
      </c>
    </row>
    <row r="43" spans="1:2" s="84" customFormat="1" x14ac:dyDescent="0.2">
      <c r="A43" s="91">
        <v>31</v>
      </c>
      <c r="B43" s="92">
        <f ca="1">'Energía Transada'!D40</f>
        <v>1002.24239445</v>
      </c>
    </row>
    <row r="44" spans="1:2" s="84" customFormat="1" x14ac:dyDescent="0.2">
      <c r="A44" s="91">
        <v>32</v>
      </c>
      <c r="B44" s="92">
        <f ca="1">'Energía Transada'!D41</f>
        <v>1215.2935559</v>
      </c>
    </row>
    <row r="45" spans="1:2" s="84" customFormat="1" x14ac:dyDescent="0.2">
      <c r="A45" s="91">
        <v>33</v>
      </c>
      <c r="B45" s="92">
        <f ca="1">'Energía Transada'!D42</f>
        <v>1236.6043179000001</v>
      </c>
    </row>
    <row r="46" spans="1:2" s="84" customFormat="1" x14ac:dyDescent="0.2">
      <c r="A46" s="91">
        <v>34</v>
      </c>
      <c r="B46" s="92">
        <f ca="1">'Energía Transada'!D43</f>
        <v>1229.0480875750002</v>
      </c>
    </row>
    <row r="47" spans="1:2" s="84" customFormat="1" x14ac:dyDescent="0.2">
      <c r="A47" s="91">
        <v>35</v>
      </c>
      <c r="B47" s="92">
        <f ca="1">'Energía Transada'!D44</f>
        <v>1024.4276941999999</v>
      </c>
    </row>
    <row r="48" spans="1:2" s="84" customFormat="1" x14ac:dyDescent="0.2">
      <c r="A48" s="91">
        <v>36</v>
      </c>
      <c r="B48" s="92">
        <f ca="1">'Energía Transada'!D45</f>
        <v>927.34834899999998</v>
      </c>
    </row>
    <row r="49" spans="1:2" s="84" customFormat="1" x14ac:dyDescent="0.2">
      <c r="A49" s="91">
        <v>37</v>
      </c>
      <c r="B49" s="92">
        <f ca="1">'Energía Transada'!D46</f>
        <v>633.73660399999994</v>
      </c>
    </row>
    <row r="50" spans="1:2" s="84" customFormat="1" x14ac:dyDescent="0.2">
      <c r="A50" s="91">
        <v>38</v>
      </c>
      <c r="B50" s="92">
        <f ca="1">'Energía Transada'!D47</f>
        <v>515.1810881749999</v>
      </c>
    </row>
    <row r="51" spans="1:2" s="84" customFormat="1" x14ac:dyDescent="0.2">
      <c r="A51" s="91">
        <v>39</v>
      </c>
      <c r="B51" s="92">
        <f ca="1">'Energía Transada'!D48</f>
        <v>681.99877209999988</v>
      </c>
    </row>
    <row r="52" spans="1:2" s="84" customFormat="1" x14ac:dyDescent="0.2">
      <c r="A52" s="91">
        <v>40</v>
      </c>
      <c r="B52" s="92">
        <f ca="1">'Energía Transada'!D49</f>
        <v>552.5788721749999</v>
      </c>
    </row>
    <row r="53" spans="1:2" s="84" customFormat="1" x14ac:dyDescent="0.2">
      <c r="A53" s="91">
        <v>41</v>
      </c>
      <c r="B53" s="92">
        <f ca="1">'Energía Transada'!D50</f>
        <v>482.56053417009997</v>
      </c>
    </row>
    <row r="54" spans="1:2" s="84" customFormat="1" x14ac:dyDescent="0.2">
      <c r="A54" s="91">
        <v>42</v>
      </c>
      <c r="B54" s="92">
        <f ca="1">'Energía Transada'!D51</f>
        <v>288.59765708709995</v>
      </c>
    </row>
    <row r="55" spans="1:2" s="84" customFormat="1" x14ac:dyDescent="0.2">
      <c r="A55" s="91">
        <v>43</v>
      </c>
      <c r="B55" s="92">
        <f ca="1">'Energía Transada'!D52</f>
        <v>537.1172790528999</v>
      </c>
    </row>
    <row r="56" spans="1:2" s="84" customFormat="1" x14ac:dyDescent="0.2">
      <c r="A56" s="91">
        <v>44</v>
      </c>
      <c r="B56" s="92">
        <f ca="1">'Energía Transada'!D53</f>
        <v>610.79351419999989</v>
      </c>
    </row>
    <row r="57" spans="1:2" s="84" customFormat="1" x14ac:dyDescent="0.2">
      <c r="A57" s="91">
        <v>45</v>
      </c>
      <c r="B57" s="92">
        <f ca="1">'Energía Transada'!D54</f>
        <v>461.56325777409995</v>
      </c>
    </row>
    <row r="58" spans="1:2" s="84" customFormat="1" x14ac:dyDescent="0.2">
      <c r="A58" s="91">
        <v>46</v>
      </c>
      <c r="B58" s="92">
        <f ca="1">'Energía Transada'!D55</f>
        <v>614.03529929899992</v>
      </c>
    </row>
    <row r="59" spans="1:2" s="84" customFormat="1" x14ac:dyDescent="0.2">
      <c r="A59" s="91">
        <v>47</v>
      </c>
      <c r="B59" s="92">
        <f ca="1">'Energía Transada'!D56</f>
        <v>524.94550751349993</v>
      </c>
    </row>
    <row r="60" spans="1:2" s="84" customFormat="1" x14ac:dyDescent="0.2">
      <c r="A60" s="91">
        <v>48</v>
      </c>
      <c r="B60" s="92">
        <f ca="1">'Energía Transada'!D57</f>
        <v>419.7567220972</v>
      </c>
    </row>
    <row r="61" spans="1:2" s="84" customFormat="1" x14ac:dyDescent="0.2">
      <c r="A61" s="91">
        <v>49</v>
      </c>
      <c r="B61" s="92">
        <f ca="1">'Energía Transada'!D58</f>
        <v>518.39446669999995</v>
      </c>
    </row>
    <row r="62" spans="1:2" s="84" customFormat="1" x14ac:dyDescent="0.2">
      <c r="A62" s="91">
        <v>50</v>
      </c>
      <c r="B62" s="92">
        <f ca="1">'Energía Transada'!D59</f>
        <v>723.69552720000002</v>
      </c>
    </row>
    <row r="63" spans="1:2" s="84" customFormat="1" x14ac:dyDescent="0.2">
      <c r="A63" s="91">
        <v>51</v>
      </c>
      <c r="B63" s="92">
        <f ca="1">'Energía Transada'!D60</f>
        <v>449.97485432209999</v>
      </c>
    </row>
    <row r="64" spans="1:2" s="84" customFormat="1" x14ac:dyDescent="0.2">
      <c r="A64" s="91">
        <v>52</v>
      </c>
      <c r="B64" s="92">
        <f ca="1">'Energía Transada'!D61</f>
        <v>673.33243549999997</v>
      </c>
    </row>
    <row r="65" spans="1:2" s="84" customFormat="1" x14ac:dyDescent="0.2">
      <c r="A65" s="91">
        <v>53</v>
      </c>
      <c r="B65" s="92">
        <f ca="1">'Energía Transada'!D62</f>
        <v>903.84086094999998</v>
      </c>
    </row>
    <row r="66" spans="1:2" s="84" customFormat="1" x14ac:dyDescent="0.2">
      <c r="A66" s="91">
        <v>54</v>
      </c>
      <c r="B66" s="92">
        <f ca="1">'Energía Transada'!D63</f>
        <v>552.61173797399999</v>
      </c>
    </row>
    <row r="67" spans="1:2" s="84" customFormat="1" x14ac:dyDescent="0.2">
      <c r="A67" s="91">
        <v>55</v>
      </c>
      <c r="B67" s="92">
        <f ca="1">'Energía Transada'!D64</f>
        <v>363.88164496969995</v>
      </c>
    </row>
    <row r="68" spans="1:2" s="84" customFormat="1" x14ac:dyDescent="0.2">
      <c r="A68" s="91">
        <v>56</v>
      </c>
      <c r="B68" s="92">
        <f ca="1">'Energía Transada'!D65</f>
        <v>340.97593985689997</v>
      </c>
    </row>
    <row r="69" spans="1:2" s="84" customFormat="1" x14ac:dyDescent="0.2">
      <c r="A69" s="91">
        <v>57</v>
      </c>
      <c r="B69" s="92">
        <f ca="1">'Energía Transada'!D66</f>
        <v>482.71996049999996</v>
      </c>
    </row>
    <row r="70" spans="1:2" s="84" customFormat="1" x14ac:dyDescent="0.2">
      <c r="A70" s="91">
        <v>58</v>
      </c>
      <c r="B70" s="92">
        <f ca="1">'Energía Transada'!D67</f>
        <v>457.55777989520004</v>
      </c>
    </row>
    <row r="71" spans="1:2" s="84" customFormat="1" x14ac:dyDescent="0.2">
      <c r="A71" s="91">
        <v>59</v>
      </c>
      <c r="B71" s="92">
        <f ca="1">'Energía Transada'!D68</f>
        <v>377.29754322659994</v>
      </c>
    </row>
    <row r="72" spans="1:2" s="84" customFormat="1" x14ac:dyDescent="0.2">
      <c r="A72" s="91">
        <v>60</v>
      </c>
      <c r="B72" s="92">
        <f ca="1">'Energía Transada'!D69</f>
        <v>283.93735777269995</v>
      </c>
    </row>
    <row r="73" spans="1:2" s="84" customFormat="1" x14ac:dyDescent="0.2">
      <c r="A73" s="91">
        <v>61</v>
      </c>
      <c r="B73" s="92">
        <f ca="1">'Energía Transada'!D70</f>
        <v>333.03084907260001</v>
      </c>
    </row>
    <row r="74" spans="1:2" s="84" customFormat="1" x14ac:dyDescent="0.2">
      <c r="A74" s="91">
        <v>62</v>
      </c>
      <c r="B74" s="92">
        <f ca="1">'Energía Transada'!D71</f>
        <v>318.86298847789999</v>
      </c>
    </row>
    <row r="75" spans="1:2" s="84" customFormat="1" x14ac:dyDescent="0.2">
      <c r="A75" s="91">
        <v>63</v>
      </c>
      <c r="B75" s="92">
        <f ca="1">'Energía Transada'!D72</f>
        <v>440.18390992969995</v>
      </c>
    </row>
    <row r="76" spans="1:2" s="84" customFormat="1" x14ac:dyDescent="0.2">
      <c r="A76" s="91">
        <v>64</v>
      </c>
      <c r="B76" s="92">
        <f ca="1">'Energía Transada'!D73</f>
        <v>571.71376509999993</v>
      </c>
    </row>
    <row r="77" spans="1:2" s="84" customFormat="1" x14ac:dyDescent="0.2">
      <c r="A77" s="91">
        <v>65</v>
      </c>
      <c r="B77" s="92">
        <f ca="1">'Energía Transada'!D74</f>
        <v>880.51228759999992</v>
      </c>
    </row>
    <row r="78" spans="1:2" s="84" customFormat="1" x14ac:dyDescent="0.2">
      <c r="A78" s="91">
        <v>66</v>
      </c>
      <c r="B78" s="92">
        <f ca="1">'Energía Transada'!D75</f>
        <v>1074.342167</v>
      </c>
    </row>
    <row r="79" spans="1:2" s="84" customFormat="1" x14ac:dyDescent="0.2">
      <c r="A79" s="91">
        <v>67</v>
      </c>
      <c r="B79" s="92">
        <f ca="1">'Energía Transada'!D76</f>
        <v>1175.0878458</v>
      </c>
    </row>
    <row r="80" spans="1:2" s="84" customFormat="1" x14ac:dyDescent="0.2">
      <c r="A80" s="91">
        <v>68</v>
      </c>
      <c r="B80" s="92">
        <f ca="1">'Energía Transada'!D77</f>
        <v>1284.0076077000001</v>
      </c>
    </row>
    <row r="81" spans="1:2" s="84" customFormat="1" x14ac:dyDescent="0.2">
      <c r="A81" s="91">
        <v>69</v>
      </c>
      <c r="B81" s="92">
        <f ca="1">'Energía Transada'!D78</f>
        <v>1246.9001788999999</v>
      </c>
    </row>
    <row r="82" spans="1:2" s="84" customFormat="1" x14ac:dyDescent="0.2">
      <c r="A82" s="91">
        <v>70</v>
      </c>
      <c r="B82" s="92">
        <f ca="1">'Energía Transada'!D79</f>
        <v>1147.2934829999999</v>
      </c>
    </row>
    <row r="83" spans="1:2" s="84" customFormat="1" x14ac:dyDescent="0.2">
      <c r="A83" s="91">
        <v>71</v>
      </c>
      <c r="B83" s="92">
        <f ca="1">'Energía Transada'!D80</f>
        <v>1058.9211344</v>
      </c>
    </row>
    <row r="84" spans="1:2" s="84" customFormat="1" x14ac:dyDescent="0.2">
      <c r="A84" s="91">
        <v>72</v>
      </c>
      <c r="B84" s="92">
        <f ca="1">'Energía Transada'!D81</f>
        <v>775.13580930000001</v>
      </c>
    </row>
    <row r="85" spans="1:2" s="84" customFormat="1" x14ac:dyDescent="0.2">
      <c r="A85" s="91">
        <v>73</v>
      </c>
      <c r="B85" s="92">
        <f ca="1">'Energía Transada'!D82</f>
        <v>520.6054719</v>
      </c>
    </row>
    <row r="86" spans="1:2" s="84" customFormat="1" x14ac:dyDescent="0.2">
      <c r="A86" s="91">
        <v>74</v>
      </c>
      <c r="B86" s="92">
        <f ca="1">'Energía Transada'!D83</f>
        <v>490.10631336639995</v>
      </c>
    </row>
    <row r="87" spans="1:2" s="84" customFormat="1" x14ac:dyDescent="0.2">
      <c r="A87" s="91">
        <v>75</v>
      </c>
      <c r="B87" s="92">
        <f ca="1">'Energía Transada'!D84</f>
        <v>321.38734209719996</v>
      </c>
    </row>
    <row r="88" spans="1:2" s="84" customFormat="1" x14ac:dyDescent="0.2">
      <c r="A88" s="91">
        <v>76</v>
      </c>
      <c r="B88" s="92">
        <f ca="1">'Energía Transada'!D85</f>
        <v>291.81488794380004</v>
      </c>
    </row>
    <row r="89" spans="1:2" s="84" customFormat="1" x14ac:dyDescent="0.2">
      <c r="A89" s="91">
        <v>77</v>
      </c>
      <c r="B89" s="92">
        <f ca="1">'Energía Transada'!D86</f>
        <v>198.56521342739998</v>
      </c>
    </row>
    <row r="90" spans="1:2" s="84" customFormat="1" x14ac:dyDescent="0.2">
      <c r="A90" s="91">
        <v>78</v>
      </c>
      <c r="B90" s="92">
        <f ca="1">'Energía Transada'!D87</f>
        <v>90.331983557799987</v>
      </c>
    </row>
    <row r="91" spans="1:2" s="84" customFormat="1" x14ac:dyDescent="0.2">
      <c r="A91" s="91">
        <v>79</v>
      </c>
      <c r="B91" s="92">
        <f ca="1">'Energía Transada'!D88</f>
        <v>20.963697441999997</v>
      </c>
    </row>
    <row r="92" spans="1:2" s="84" customFormat="1" x14ac:dyDescent="0.2">
      <c r="A92" s="91">
        <v>80</v>
      </c>
      <c r="B92" s="92">
        <f ca="1">'Energía Transada'!D89</f>
        <v>97.113099762400012</v>
      </c>
    </row>
    <row r="93" spans="1:2" s="84" customFormat="1" x14ac:dyDescent="0.2">
      <c r="A93" s="91">
        <v>81</v>
      </c>
      <c r="B93" s="92">
        <f ca="1">'Energía Transada'!D90</f>
        <v>177.66113596809996</v>
      </c>
    </row>
    <row r="94" spans="1:2" s="84" customFormat="1" x14ac:dyDescent="0.2">
      <c r="A94" s="91">
        <v>82</v>
      </c>
      <c r="B94" s="92">
        <f ca="1">'Energía Transada'!D91</f>
        <v>246.60870453599998</v>
      </c>
    </row>
    <row r="95" spans="1:2" s="84" customFormat="1" x14ac:dyDescent="0.2">
      <c r="A95" s="91">
        <v>83</v>
      </c>
      <c r="B95" s="92">
        <f ca="1">'Energía Transada'!D92</f>
        <v>76.71942906999999</v>
      </c>
    </row>
    <row r="96" spans="1:2" s="84" customFormat="1" x14ac:dyDescent="0.2">
      <c r="A96" s="91">
        <v>84</v>
      </c>
      <c r="B96" s="92">
        <f ca="1">'Energía Transada'!D93</f>
        <v>108.67506722729999</v>
      </c>
    </row>
    <row r="97" spans="1:2" s="84" customFormat="1" x14ac:dyDescent="0.2">
      <c r="A97" s="91">
        <v>85</v>
      </c>
      <c r="B97" s="92">
        <f ca="1">'Energía Transada'!D94</f>
        <v>112.76366563799999</v>
      </c>
    </row>
    <row r="98" spans="1:2" s="84" customFormat="1" x14ac:dyDescent="0.2">
      <c r="A98" s="91">
        <v>86</v>
      </c>
      <c r="B98" s="92">
        <f ca="1">'Energía Transada'!D95</f>
        <v>69.326250876900005</v>
      </c>
    </row>
    <row r="99" spans="1:2" s="84" customFormat="1" x14ac:dyDescent="0.2">
      <c r="A99" s="91">
        <v>87</v>
      </c>
      <c r="B99" s="92">
        <f ca="1">'Energía Transada'!D96</f>
        <v>118.6334966332</v>
      </c>
    </row>
    <row r="100" spans="1:2" s="84" customFormat="1" x14ac:dyDescent="0.2">
      <c r="A100" s="91">
        <v>88</v>
      </c>
      <c r="B100" s="92">
        <f ca="1">'Energía Transada'!D97</f>
        <v>173.11885534250001</v>
      </c>
    </row>
    <row r="101" spans="1:2" s="84" customFormat="1" x14ac:dyDescent="0.2">
      <c r="A101" s="91">
        <v>89</v>
      </c>
      <c r="B101" s="92">
        <f ca="1">'Energía Transada'!D98</f>
        <v>109.5407601861</v>
      </c>
    </row>
    <row r="102" spans="1:2" s="84" customFormat="1" x14ac:dyDescent="0.2">
      <c r="A102" s="91">
        <v>90</v>
      </c>
      <c r="B102" s="92">
        <f ca="1">'Energía Transada'!D99</f>
        <v>96.424630454199999</v>
      </c>
    </row>
    <row r="103" spans="1:2" s="84" customFormat="1" x14ac:dyDescent="0.2">
      <c r="A103" s="91">
        <v>91</v>
      </c>
      <c r="B103" s="92">
        <f ca="1">'Energía Transada'!D100</f>
        <v>107.4865704839</v>
      </c>
    </row>
    <row r="104" spans="1:2" s="84" customFormat="1" x14ac:dyDescent="0.2">
      <c r="A104" s="91">
        <v>92</v>
      </c>
      <c r="B104" s="92">
        <f ca="1">'Energía Transada'!D101</f>
        <v>146.34821290249999</v>
      </c>
    </row>
    <row r="105" spans="1:2" s="84" customFormat="1" x14ac:dyDescent="0.2">
      <c r="A105" s="91">
        <v>93</v>
      </c>
      <c r="B105" s="92">
        <f ca="1">'Energía Transada'!D102</f>
        <v>144.45431552399998</v>
      </c>
    </row>
    <row r="106" spans="1:2" s="84" customFormat="1" x14ac:dyDescent="0.2">
      <c r="A106" s="91">
        <v>94</v>
      </c>
      <c r="B106" s="92">
        <f ca="1">'Energía Transada'!D103</f>
        <v>168.4703427522</v>
      </c>
    </row>
    <row r="107" spans="1:2" s="84" customFormat="1" x14ac:dyDescent="0.2">
      <c r="A107" s="91">
        <v>95</v>
      </c>
      <c r="B107" s="92">
        <f ca="1">'Energía Transada'!D104</f>
        <v>264.80782148169999</v>
      </c>
    </row>
    <row r="108" spans="1:2" s="84" customFormat="1" x14ac:dyDescent="0.2">
      <c r="A108" s="91">
        <v>96</v>
      </c>
      <c r="B108" s="92">
        <f ca="1">'Energía Transada'!D105</f>
        <v>215.71390176450001</v>
      </c>
    </row>
    <row r="109" spans="1:2" s="84" customFormat="1" x14ac:dyDescent="0.2">
      <c r="A109" s="91">
        <v>97</v>
      </c>
      <c r="B109" s="92">
        <f ca="1">'Energía Transada'!D106</f>
        <v>91.3812248837</v>
      </c>
    </row>
    <row r="110" spans="1:2" s="84" customFormat="1" x14ac:dyDescent="0.2">
      <c r="A110" s="91">
        <v>98</v>
      </c>
      <c r="B110" s="92">
        <f ca="1">'Energía Transada'!D107</f>
        <v>18.923714504299998</v>
      </c>
    </row>
    <row r="111" spans="1:2" s="84" customFormat="1" x14ac:dyDescent="0.2">
      <c r="A111" s="91">
        <v>99</v>
      </c>
      <c r="B111" s="92">
        <f ca="1">'Energía Transada'!D108</f>
        <v>0</v>
      </c>
    </row>
    <row r="112" spans="1:2" s="84" customFormat="1" x14ac:dyDescent="0.2">
      <c r="A112" s="91">
        <v>100</v>
      </c>
      <c r="B112" s="92">
        <f ca="1">'Energía Transada'!D109</f>
        <v>0</v>
      </c>
    </row>
    <row r="113" spans="1:2" s="84" customFormat="1" x14ac:dyDescent="0.2">
      <c r="A113" s="91">
        <v>101</v>
      </c>
      <c r="B113" s="92">
        <f ca="1">'Energía Transada'!D110</f>
        <v>31.988956694700001</v>
      </c>
    </row>
    <row r="114" spans="1:2" s="84" customFormat="1" x14ac:dyDescent="0.2">
      <c r="A114" s="91">
        <v>102</v>
      </c>
      <c r="B114" s="92">
        <f ca="1">'Energía Transada'!D111</f>
        <v>79.7248157306</v>
      </c>
    </row>
    <row r="115" spans="1:2" s="84" customFormat="1" x14ac:dyDescent="0.2">
      <c r="A115" s="91">
        <v>103</v>
      </c>
      <c r="B115" s="92">
        <f ca="1">'Energía Transada'!D112</f>
        <v>78.836156698400004</v>
      </c>
    </row>
    <row r="116" spans="1:2" s="84" customFormat="1" x14ac:dyDescent="0.2">
      <c r="A116" s="91">
        <v>104</v>
      </c>
      <c r="B116" s="92">
        <f ca="1">'Energía Transada'!D113</f>
        <v>121.24186197659998</v>
      </c>
    </row>
    <row r="117" spans="1:2" s="84" customFormat="1" x14ac:dyDescent="0.2">
      <c r="A117" s="91">
        <v>105</v>
      </c>
      <c r="B117" s="92">
        <f ca="1">'Energía Transada'!D114</f>
        <v>113.41599402699998</v>
      </c>
    </row>
    <row r="118" spans="1:2" s="84" customFormat="1" x14ac:dyDescent="0.2">
      <c r="A118" s="91">
        <v>106</v>
      </c>
      <c r="B118" s="92">
        <f ca="1">'Energía Transada'!D115</f>
        <v>311.60094340719996</v>
      </c>
    </row>
    <row r="119" spans="1:2" s="84" customFormat="1" x14ac:dyDescent="0.2">
      <c r="A119" s="91">
        <v>107</v>
      </c>
      <c r="B119" s="92">
        <f ca="1">'Energía Transada'!D116</f>
        <v>461.20468580479996</v>
      </c>
    </row>
    <row r="120" spans="1:2" s="84" customFormat="1" x14ac:dyDescent="0.2">
      <c r="A120" s="91">
        <v>108</v>
      </c>
      <c r="B120" s="92">
        <f ca="1">'Energía Transada'!D117</f>
        <v>345.83950664329996</v>
      </c>
    </row>
    <row r="121" spans="1:2" s="84" customFormat="1" x14ac:dyDescent="0.2">
      <c r="A121" s="91">
        <v>109</v>
      </c>
      <c r="B121" s="92">
        <f ca="1">'Energía Transada'!D118</f>
        <v>212.81174620009998</v>
      </c>
    </row>
    <row r="122" spans="1:2" s="84" customFormat="1" x14ac:dyDescent="0.2">
      <c r="A122" s="91">
        <v>110</v>
      </c>
      <c r="B122" s="92">
        <f ca="1">'Energía Transada'!D119</f>
        <v>56.516247973799999</v>
      </c>
    </row>
    <row r="123" spans="1:2" s="84" customFormat="1" x14ac:dyDescent="0.2">
      <c r="A123" s="91">
        <v>111</v>
      </c>
      <c r="B123" s="92">
        <f ca="1">'Energía Transada'!D120</f>
        <v>1.5756012150000001</v>
      </c>
    </row>
    <row r="124" spans="1:2" s="84" customFormat="1" x14ac:dyDescent="0.2">
      <c r="A124" s="91">
        <v>112</v>
      </c>
      <c r="B124" s="92">
        <f ca="1">'Energía Transada'!D121</f>
        <v>3.0720770000000001E-4</v>
      </c>
    </row>
    <row r="125" spans="1:2" s="84" customFormat="1" x14ac:dyDescent="0.2">
      <c r="A125" s="91">
        <v>113</v>
      </c>
      <c r="B125" s="92">
        <f ca="1">'Energía Transada'!D122</f>
        <v>122.29262381529999</v>
      </c>
    </row>
    <row r="126" spans="1:2" s="84" customFormat="1" x14ac:dyDescent="0.2">
      <c r="A126" s="91">
        <v>114</v>
      </c>
      <c r="B126" s="92">
        <f ca="1">'Energía Transada'!D123</f>
        <v>419.00163095099998</v>
      </c>
    </row>
    <row r="127" spans="1:2" s="84" customFormat="1" x14ac:dyDescent="0.2">
      <c r="A127" s="91">
        <v>115</v>
      </c>
      <c r="B127" s="92">
        <f ca="1">'Energía Transada'!D124</f>
        <v>653.37414279999996</v>
      </c>
    </row>
    <row r="128" spans="1:2" s="84" customFormat="1" x14ac:dyDescent="0.2">
      <c r="A128" s="91">
        <v>116</v>
      </c>
      <c r="B128" s="92">
        <f ca="1">'Energía Transada'!D125</f>
        <v>1009.6692804999999</v>
      </c>
    </row>
    <row r="129" spans="1:2" s="84" customFormat="1" x14ac:dyDescent="0.2">
      <c r="A129" s="91">
        <v>117</v>
      </c>
      <c r="B129" s="92">
        <f ca="1">'Energía Transada'!D126</f>
        <v>1222.7796504</v>
      </c>
    </row>
    <row r="130" spans="1:2" s="84" customFormat="1" x14ac:dyDescent="0.2">
      <c r="A130" s="91">
        <v>118</v>
      </c>
      <c r="B130" s="92">
        <f ca="1">'Energía Transada'!D127</f>
        <v>1264.543192225</v>
      </c>
    </row>
    <row r="131" spans="1:2" s="84" customFormat="1" x14ac:dyDescent="0.2">
      <c r="A131" s="91">
        <v>119</v>
      </c>
      <c r="B131" s="92">
        <f ca="1">'Energía Transada'!D128</f>
        <v>1261.2491570999998</v>
      </c>
    </row>
    <row r="132" spans="1:2" s="84" customFormat="1" x14ac:dyDescent="0.2">
      <c r="A132" s="91">
        <v>120</v>
      </c>
      <c r="B132" s="92">
        <f ca="1">'Energía Transada'!D129</f>
        <v>1264.6894531999999</v>
      </c>
    </row>
    <row r="133" spans="1:2" s="84" customFormat="1" x14ac:dyDescent="0.2">
      <c r="A133" s="91">
        <v>121</v>
      </c>
      <c r="B133" s="92">
        <f ca="1">'Energía Transada'!D130</f>
        <v>1263.4348353999999</v>
      </c>
    </row>
    <row r="134" spans="1:2" s="84" customFormat="1" x14ac:dyDescent="0.2">
      <c r="A134" s="91">
        <v>122</v>
      </c>
      <c r="B134" s="92">
        <f ca="1">'Energía Transada'!D131</f>
        <v>1251.6952769</v>
      </c>
    </row>
    <row r="135" spans="1:2" s="84" customFormat="1" x14ac:dyDescent="0.2">
      <c r="A135" s="91">
        <v>123</v>
      </c>
      <c r="B135" s="92">
        <f ca="1">'Energía Transada'!D132</f>
        <v>1256.3183403</v>
      </c>
    </row>
    <row r="136" spans="1:2" s="84" customFormat="1" x14ac:dyDescent="0.2">
      <c r="A136" s="91">
        <v>124</v>
      </c>
      <c r="B136" s="92">
        <f ca="1">'Energía Transada'!D133</f>
        <v>1238.7802057000001</v>
      </c>
    </row>
    <row r="137" spans="1:2" s="84" customFormat="1" x14ac:dyDescent="0.2">
      <c r="A137" s="91">
        <v>125</v>
      </c>
      <c r="B137" s="92">
        <f ca="1">'Energía Transada'!D134</f>
        <v>748.97714480000002</v>
      </c>
    </row>
    <row r="138" spans="1:2" s="84" customFormat="1" x14ac:dyDescent="0.2">
      <c r="A138" s="91">
        <v>126</v>
      </c>
      <c r="B138" s="92">
        <f ca="1">'Energía Transada'!D135</f>
        <v>679.14798180000003</v>
      </c>
    </row>
    <row r="139" spans="1:2" s="84" customFormat="1" x14ac:dyDescent="0.2">
      <c r="A139" s="91">
        <v>127</v>
      </c>
      <c r="B139" s="92">
        <f ca="1">'Energía Transada'!D136</f>
        <v>535.83499276489999</v>
      </c>
    </row>
    <row r="140" spans="1:2" s="84" customFormat="1" x14ac:dyDescent="0.2">
      <c r="A140" s="91">
        <v>128</v>
      </c>
      <c r="B140" s="92">
        <f ca="1">'Energía Transada'!D137</f>
        <v>899.71665830000006</v>
      </c>
    </row>
    <row r="141" spans="1:2" s="84" customFormat="1" x14ac:dyDescent="0.2">
      <c r="A141" s="91">
        <v>129</v>
      </c>
      <c r="B141" s="92">
        <f ca="1">'Energía Transada'!D138</f>
        <v>942.14431969999998</v>
      </c>
    </row>
    <row r="142" spans="1:2" s="84" customFormat="1" x14ac:dyDescent="0.2">
      <c r="A142" s="91">
        <v>130</v>
      </c>
      <c r="B142" s="92">
        <f ca="1">'Energía Transada'!D139</f>
        <v>1138.4235467999997</v>
      </c>
    </row>
    <row r="143" spans="1:2" s="84" customFormat="1" x14ac:dyDescent="0.2">
      <c r="A143" s="91">
        <v>131</v>
      </c>
      <c r="B143" s="92">
        <f ca="1">'Energía Transada'!D140</f>
        <v>1181.0212846999998</v>
      </c>
    </row>
    <row r="144" spans="1:2" s="84" customFormat="1" x14ac:dyDescent="0.2">
      <c r="A144" s="91">
        <v>132</v>
      </c>
      <c r="B144" s="92">
        <f ca="1">'Energía Transada'!D141</f>
        <v>1174.8281996000001</v>
      </c>
    </row>
    <row r="145" spans="1:2" s="84" customFormat="1" x14ac:dyDescent="0.2">
      <c r="A145" s="91">
        <v>133</v>
      </c>
      <c r="B145" s="92">
        <f ca="1">'Energía Transada'!D142</f>
        <v>1037.6774934999999</v>
      </c>
    </row>
    <row r="146" spans="1:2" s="84" customFormat="1" x14ac:dyDescent="0.2">
      <c r="A146" s="91">
        <v>134</v>
      </c>
      <c r="B146" s="92">
        <f ca="1">'Energía Transada'!D143</f>
        <v>830.90308579999999</v>
      </c>
    </row>
    <row r="147" spans="1:2" s="84" customFormat="1" x14ac:dyDescent="0.2">
      <c r="A147" s="91">
        <v>135</v>
      </c>
      <c r="B147" s="92">
        <f ca="1">'Energía Transada'!D144</f>
        <v>732.15270020000003</v>
      </c>
    </row>
    <row r="148" spans="1:2" s="84" customFormat="1" x14ac:dyDescent="0.2">
      <c r="A148" s="91">
        <v>136</v>
      </c>
      <c r="B148" s="92">
        <f ca="1">'Energía Transada'!D145</f>
        <v>769.99463049999986</v>
      </c>
    </row>
    <row r="149" spans="1:2" s="84" customFormat="1" x14ac:dyDescent="0.2">
      <c r="A149" s="91">
        <v>137</v>
      </c>
      <c r="B149" s="92">
        <f ca="1">'Energía Transada'!D146</f>
        <v>1202.7695482999998</v>
      </c>
    </row>
    <row r="150" spans="1:2" s="84" customFormat="1" x14ac:dyDescent="0.2">
      <c r="A150" s="91">
        <v>138</v>
      </c>
      <c r="B150" s="92">
        <f ca="1">'Energía Transada'!D147</f>
        <v>1262.5865500999998</v>
      </c>
    </row>
    <row r="151" spans="1:2" s="84" customFormat="1" x14ac:dyDescent="0.2">
      <c r="A151" s="91">
        <v>139</v>
      </c>
      <c r="B151" s="92">
        <f ca="1">'Energía Transada'!D148</f>
        <v>1256.2753369999998</v>
      </c>
    </row>
    <row r="152" spans="1:2" s="84" customFormat="1" x14ac:dyDescent="0.2">
      <c r="A152" s="91">
        <v>140</v>
      </c>
      <c r="B152" s="92">
        <f ca="1">'Energía Transada'!D149</f>
        <v>1204.7271989000001</v>
      </c>
    </row>
    <row r="153" spans="1:2" s="84" customFormat="1" x14ac:dyDescent="0.2">
      <c r="A153" s="91">
        <v>141</v>
      </c>
      <c r="B153" s="92">
        <f ca="1">'Energía Transada'!D150</f>
        <v>1247.5074787999999</v>
      </c>
    </row>
    <row r="154" spans="1:2" s="84" customFormat="1" x14ac:dyDescent="0.2">
      <c r="A154" s="91">
        <v>142</v>
      </c>
      <c r="B154" s="92">
        <f ca="1">'Energía Transada'!D151</f>
        <v>1266.3340111</v>
      </c>
    </row>
    <row r="155" spans="1:2" s="84" customFormat="1" x14ac:dyDescent="0.2">
      <c r="A155" s="91">
        <v>143</v>
      </c>
      <c r="B155" s="92">
        <f ca="1">'Energía Transada'!D152</f>
        <v>1244.5165827000001</v>
      </c>
    </row>
    <row r="156" spans="1:2" s="84" customFormat="1" x14ac:dyDescent="0.2">
      <c r="A156" s="91">
        <v>144</v>
      </c>
      <c r="B156" s="92">
        <f ca="1">'Energía Transada'!D153</f>
        <v>639.03634074999991</v>
      </c>
    </row>
    <row r="157" spans="1:2" s="84" customFormat="1" x14ac:dyDescent="0.2">
      <c r="A157" s="91">
        <v>145</v>
      </c>
      <c r="B157" s="92">
        <f ca="1">'Energía Transada'!D154</f>
        <v>239.65635699110001</v>
      </c>
    </row>
    <row r="158" spans="1:2" s="84" customFormat="1" x14ac:dyDescent="0.2">
      <c r="A158" s="91">
        <v>146</v>
      </c>
      <c r="B158" s="92">
        <f ca="1">'Energía Transada'!D155</f>
        <v>42.263872797799998</v>
      </c>
    </row>
    <row r="159" spans="1:2" s="84" customFormat="1" x14ac:dyDescent="0.2">
      <c r="A159" s="91">
        <v>147</v>
      </c>
      <c r="B159" s="92">
        <f ca="1">'Energía Transada'!D156</f>
        <v>18.418570842699999</v>
      </c>
    </row>
    <row r="160" spans="1:2" s="84" customFormat="1" x14ac:dyDescent="0.2">
      <c r="A160" s="91">
        <v>148</v>
      </c>
      <c r="B160" s="92">
        <f ca="1">'Energía Transada'!D157</f>
        <v>5.5303802896999983</v>
      </c>
    </row>
    <row r="161" spans="1:2" s="84" customFormat="1" x14ac:dyDescent="0.2">
      <c r="A161" s="91">
        <v>149</v>
      </c>
      <c r="B161" s="92">
        <f ca="1">'Energía Transada'!D158</f>
        <v>0.23259785189999999</v>
      </c>
    </row>
    <row r="162" spans="1:2" s="84" customFormat="1" x14ac:dyDescent="0.2">
      <c r="A162" s="91">
        <v>150</v>
      </c>
      <c r="B162" s="92">
        <f ca="1">'Energía Transada'!D159</f>
        <v>1.1005035492999999</v>
      </c>
    </row>
    <row r="163" spans="1:2" s="84" customFormat="1" x14ac:dyDescent="0.2">
      <c r="A163" s="91">
        <v>151</v>
      </c>
      <c r="B163" s="92">
        <f ca="1">'Energía Transada'!D160</f>
        <v>24.434271235699999</v>
      </c>
    </row>
    <row r="164" spans="1:2" s="84" customFormat="1" x14ac:dyDescent="0.2">
      <c r="A164" s="91">
        <v>152</v>
      </c>
      <c r="B164" s="92">
        <f ca="1">'Energía Transada'!D161</f>
        <v>176.62253325629999</v>
      </c>
    </row>
    <row r="165" spans="1:2" s="84" customFormat="1" x14ac:dyDescent="0.2">
      <c r="A165" s="91">
        <v>153</v>
      </c>
      <c r="B165" s="92">
        <f ca="1">'Energía Transada'!D162</f>
        <v>484.70499327739998</v>
      </c>
    </row>
    <row r="166" spans="1:2" s="84" customFormat="1" x14ac:dyDescent="0.2">
      <c r="A166" s="91">
        <v>154</v>
      </c>
      <c r="B166" s="92">
        <f ca="1">'Energía Transada'!D163</f>
        <v>593.81592167700001</v>
      </c>
    </row>
    <row r="167" spans="1:2" s="84" customFormat="1" x14ac:dyDescent="0.2">
      <c r="A167" s="91">
        <v>155</v>
      </c>
      <c r="B167" s="92">
        <f ca="1">'Energía Transada'!D164</f>
        <v>349.36263039469998</v>
      </c>
    </row>
    <row r="168" spans="1:2" s="84" customFormat="1" x14ac:dyDescent="0.2">
      <c r="A168" s="91">
        <v>156</v>
      </c>
      <c r="B168" s="92">
        <f ca="1">'Energía Transada'!D165</f>
        <v>190.46339077649998</v>
      </c>
    </row>
    <row r="169" spans="1:2" s="84" customFormat="1" x14ac:dyDescent="0.2">
      <c r="A169" s="91">
        <v>157</v>
      </c>
      <c r="B169" s="92">
        <f ca="1">'Energía Transada'!D166</f>
        <v>56.636269649099994</v>
      </c>
    </row>
    <row r="170" spans="1:2" s="84" customFormat="1" x14ac:dyDescent="0.2">
      <c r="A170" s="91">
        <v>158</v>
      </c>
      <c r="B170" s="92">
        <f ca="1">'Energía Transada'!D167</f>
        <v>81.817262651500002</v>
      </c>
    </row>
    <row r="171" spans="1:2" s="84" customFormat="1" x14ac:dyDescent="0.2">
      <c r="A171" s="91">
        <v>159</v>
      </c>
      <c r="B171" s="92">
        <f ca="1">'Energía Transada'!D168</f>
        <v>38.565743570000002</v>
      </c>
    </row>
    <row r="172" spans="1:2" s="84" customFormat="1" x14ac:dyDescent="0.2">
      <c r="A172" s="91">
        <v>160</v>
      </c>
      <c r="B172" s="92">
        <f ca="1">'Energía Transada'!D169</f>
        <v>37.824690609799994</v>
      </c>
    </row>
    <row r="173" spans="1:2" s="84" customFormat="1" x14ac:dyDescent="0.2">
      <c r="A173" s="91">
        <v>161</v>
      </c>
      <c r="B173" s="92">
        <f ca="1">'Energía Transada'!D170</f>
        <v>109.1755221168</v>
      </c>
    </row>
    <row r="174" spans="1:2" s="84" customFormat="1" x14ac:dyDescent="0.2">
      <c r="A174" s="91">
        <v>162</v>
      </c>
      <c r="B174" s="92">
        <f ca="1">'Energía Transada'!D171</f>
        <v>126.6208023736</v>
      </c>
    </row>
    <row r="175" spans="1:2" s="84" customFormat="1" x14ac:dyDescent="0.2">
      <c r="A175" s="91">
        <v>163</v>
      </c>
      <c r="B175" s="92">
        <f ca="1">'Energía Transada'!D172</f>
        <v>171.62970843689996</v>
      </c>
    </row>
    <row r="176" spans="1:2" s="84" customFormat="1" x14ac:dyDescent="0.2">
      <c r="A176" s="91">
        <v>164</v>
      </c>
      <c r="B176" s="92">
        <f ca="1">'Energía Transada'!D173</f>
        <v>436.88244717499998</v>
      </c>
    </row>
    <row r="177" spans="1:2" s="84" customFormat="1" x14ac:dyDescent="0.2">
      <c r="A177" s="91">
        <v>165</v>
      </c>
      <c r="B177" s="92">
        <f ca="1">'Energía Transada'!D174</f>
        <v>717.89398719999986</v>
      </c>
    </row>
    <row r="178" spans="1:2" s="84" customFormat="1" x14ac:dyDescent="0.2">
      <c r="A178" s="91">
        <v>166</v>
      </c>
      <c r="B178" s="92">
        <f ca="1">'Energía Transada'!D175</f>
        <v>787.86358770000004</v>
      </c>
    </row>
    <row r="179" spans="1:2" s="84" customFormat="1" x14ac:dyDescent="0.2">
      <c r="A179" s="91">
        <v>167</v>
      </c>
      <c r="B179" s="92">
        <f ca="1">'Energía Transada'!D176</f>
        <v>675.88967129999992</v>
      </c>
    </row>
    <row r="180" spans="1:2" s="84" customFormat="1" x14ac:dyDescent="0.2">
      <c r="A180" s="91">
        <v>168</v>
      </c>
      <c r="B180" s="92">
        <f ca="1">'Energía Transada'!D177</f>
        <v>702.85568824999996</v>
      </c>
    </row>
    <row r="181" spans="1:2" s="84" customFormat="1" x14ac:dyDescent="0.2">
      <c r="A181" s="91">
        <v>169</v>
      </c>
      <c r="B181" s="92">
        <f ca="1">'Energía Transada'!D178</f>
        <v>803.00749029999997</v>
      </c>
    </row>
    <row r="182" spans="1:2" s="84" customFormat="1" x14ac:dyDescent="0.2">
      <c r="A182" s="91">
        <v>170</v>
      </c>
      <c r="B182" s="92">
        <f ca="1">'Energía Transada'!D179</f>
        <v>1047.3922615749998</v>
      </c>
    </row>
    <row r="183" spans="1:2" s="84" customFormat="1" x14ac:dyDescent="0.2">
      <c r="A183" s="91">
        <v>171</v>
      </c>
      <c r="B183" s="92">
        <f ca="1">'Energía Transada'!D180</f>
        <v>1105.8073359999999</v>
      </c>
    </row>
    <row r="184" spans="1:2" s="84" customFormat="1" x14ac:dyDescent="0.2">
      <c r="A184" s="91">
        <v>172</v>
      </c>
      <c r="B184" s="92">
        <f ca="1">'Energía Transada'!D181</f>
        <v>977.41034269999989</v>
      </c>
    </row>
    <row r="185" spans="1:2" s="84" customFormat="1" x14ac:dyDescent="0.2">
      <c r="A185" s="91">
        <v>173</v>
      </c>
      <c r="B185" s="92">
        <f ca="1">'Energía Transada'!D182</f>
        <v>676.64652509999996</v>
      </c>
    </row>
    <row r="186" spans="1:2" s="84" customFormat="1" x14ac:dyDescent="0.2">
      <c r="A186" s="91">
        <v>174</v>
      </c>
      <c r="B186" s="92">
        <f ca="1">'Energía Transada'!D183</f>
        <v>689.38807439999994</v>
      </c>
    </row>
    <row r="187" spans="1:2" s="84" customFormat="1" x14ac:dyDescent="0.2">
      <c r="A187" s="91">
        <v>175</v>
      </c>
      <c r="B187" s="92">
        <f ca="1">'Energía Transada'!D184</f>
        <v>861.04608790000009</v>
      </c>
    </row>
    <row r="188" spans="1:2" s="84" customFormat="1" x14ac:dyDescent="0.2">
      <c r="A188" s="91">
        <v>176</v>
      </c>
      <c r="B188" s="92">
        <f ca="1">'Energía Transada'!D185</f>
        <v>1153.89715385</v>
      </c>
    </row>
    <row r="189" spans="1:2" s="84" customFormat="1" x14ac:dyDescent="0.2">
      <c r="A189" s="91">
        <v>177</v>
      </c>
      <c r="B189" s="92">
        <f ca="1">'Energía Transada'!D186</f>
        <v>1226.7789358999999</v>
      </c>
    </row>
    <row r="190" spans="1:2" s="84" customFormat="1" x14ac:dyDescent="0.2">
      <c r="A190" s="91">
        <v>178</v>
      </c>
      <c r="B190" s="92">
        <f ca="1">'Energía Transada'!D187</f>
        <v>1256.5626533999998</v>
      </c>
    </row>
    <row r="191" spans="1:2" s="84" customFormat="1" x14ac:dyDescent="0.2">
      <c r="A191" s="91">
        <v>179</v>
      </c>
      <c r="B191" s="92">
        <f ca="1">'Energía Transada'!D188</f>
        <v>698.82789937309997</v>
      </c>
    </row>
    <row r="192" spans="1:2" s="84" customFormat="1" x14ac:dyDescent="0.2">
      <c r="A192" s="91">
        <v>180</v>
      </c>
      <c r="B192" s="92">
        <f ca="1">'Energía Transada'!D189</f>
        <v>895.21115579999991</v>
      </c>
    </row>
    <row r="193" spans="1:2" s="84" customFormat="1" x14ac:dyDescent="0.2">
      <c r="A193" s="91">
        <v>181</v>
      </c>
      <c r="B193" s="92">
        <f ca="1">'Energía Transada'!D190</f>
        <v>999.50660239999991</v>
      </c>
    </row>
    <row r="194" spans="1:2" s="84" customFormat="1" x14ac:dyDescent="0.2">
      <c r="A194" s="91">
        <v>182</v>
      </c>
      <c r="B194" s="92">
        <f ca="1">'Energía Transada'!D191</f>
        <v>739.6609009</v>
      </c>
    </row>
    <row r="195" spans="1:2" s="84" customFormat="1" x14ac:dyDescent="0.2">
      <c r="A195" s="91">
        <v>183</v>
      </c>
      <c r="B195" s="92">
        <f ca="1">'Energía Transada'!D192</f>
        <v>813.0969295750001</v>
      </c>
    </row>
    <row r="196" spans="1:2" s="84" customFormat="1" x14ac:dyDescent="0.2">
      <c r="A196" s="91">
        <v>184</v>
      </c>
      <c r="B196" s="92">
        <f ca="1">'Energía Transada'!D193</f>
        <v>623.27263797499995</v>
      </c>
    </row>
    <row r="197" spans="1:2" s="84" customFormat="1" x14ac:dyDescent="0.2">
      <c r="A197" s="91">
        <v>185</v>
      </c>
      <c r="B197" s="92">
        <f ca="1">'Energía Transada'!D194</f>
        <v>795.60693159999994</v>
      </c>
    </row>
    <row r="198" spans="1:2" s="84" customFormat="1" x14ac:dyDescent="0.2">
      <c r="A198" s="91">
        <v>186</v>
      </c>
      <c r="B198" s="92">
        <f ca="1">'Energía Transada'!D195</f>
        <v>690.63474209999993</v>
      </c>
    </row>
    <row r="199" spans="1:2" s="84" customFormat="1" x14ac:dyDescent="0.2">
      <c r="A199" s="91">
        <v>187</v>
      </c>
      <c r="B199" s="92">
        <f ca="1">'Energía Transada'!D196</f>
        <v>685.21809180000002</v>
      </c>
    </row>
    <row r="200" spans="1:2" s="84" customFormat="1" x14ac:dyDescent="0.2">
      <c r="A200" s="91">
        <v>188</v>
      </c>
      <c r="B200" s="92">
        <f ca="1">'Energía Transada'!D197</f>
        <v>420.13559053270001</v>
      </c>
    </row>
    <row r="201" spans="1:2" s="84" customFormat="1" x14ac:dyDescent="0.2">
      <c r="A201" s="91">
        <v>189</v>
      </c>
      <c r="B201" s="92">
        <f ca="1">'Energía Transada'!D198</f>
        <v>329.44868447599998</v>
      </c>
    </row>
    <row r="202" spans="1:2" s="84" customFormat="1" x14ac:dyDescent="0.2">
      <c r="A202" s="91">
        <v>190</v>
      </c>
      <c r="B202" s="92">
        <f ca="1">'Energía Transada'!D199</f>
        <v>522.42240633990002</v>
      </c>
    </row>
    <row r="203" spans="1:2" s="84" customFormat="1" x14ac:dyDescent="0.2">
      <c r="A203" s="91">
        <v>191</v>
      </c>
      <c r="B203" s="92">
        <f ca="1">'Energía Transada'!D200</f>
        <v>390.38602356999996</v>
      </c>
    </row>
    <row r="204" spans="1:2" s="84" customFormat="1" x14ac:dyDescent="0.2">
      <c r="A204" s="91">
        <v>192</v>
      </c>
      <c r="B204" s="92">
        <f ca="1">'Energía Transada'!D201</f>
        <v>13.846188816599998</v>
      </c>
    </row>
    <row r="205" spans="1:2" s="84" customFormat="1" x14ac:dyDescent="0.2">
      <c r="A205" s="91">
        <v>193</v>
      </c>
      <c r="B205" s="92">
        <f ca="1">'Energía Transada'!D202</f>
        <v>51.768808704699993</v>
      </c>
    </row>
    <row r="206" spans="1:2" s="84" customFormat="1" x14ac:dyDescent="0.2">
      <c r="A206" s="91">
        <v>194</v>
      </c>
      <c r="B206" s="92">
        <f ca="1">'Energía Transada'!D203</f>
        <v>181.51499722240001</v>
      </c>
    </row>
    <row r="207" spans="1:2" s="84" customFormat="1" x14ac:dyDescent="0.2">
      <c r="A207" s="91">
        <v>195</v>
      </c>
      <c r="B207" s="92">
        <f ca="1">'Energía Transada'!D204</f>
        <v>74.345409027599999</v>
      </c>
    </row>
    <row r="208" spans="1:2" s="84" customFormat="1" x14ac:dyDescent="0.2">
      <c r="A208" s="91">
        <v>196</v>
      </c>
      <c r="B208" s="92">
        <f ca="1">'Energía Transada'!D205</f>
        <v>158.9128759978</v>
      </c>
    </row>
    <row r="209" spans="1:2" s="84" customFormat="1" x14ac:dyDescent="0.2">
      <c r="A209" s="91">
        <v>197</v>
      </c>
      <c r="B209" s="92">
        <f ca="1">'Energía Transada'!D206</f>
        <v>49.254790964400001</v>
      </c>
    </row>
    <row r="210" spans="1:2" s="84" customFormat="1" x14ac:dyDescent="0.2">
      <c r="A210" s="91">
        <v>198</v>
      </c>
      <c r="B210" s="92">
        <f ca="1">'Energía Transada'!D207</f>
        <v>44.867724731399989</v>
      </c>
    </row>
    <row r="211" spans="1:2" s="84" customFormat="1" x14ac:dyDescent="0.2">
      <c r="A211" s="91">
        <v>199</v>
      </c>
      <c r="B211" s="92">
        <f ca="1">'Energía Transada'!D208</f>
        <v>57.178523361000003</v>
      </c>
    </row>
    <row r="212" spans="1:2" s="84" customFormat="1" x14ac:dyDescent="0.2">
      <c r="A212" s="91">
        <v>200</v>
      </c>
      <c r="B212" s="92">
        <f ca="1">'Energía Transada'!D209</f>
        <v>47.484502971200001</v>
      </c>
    </row>
    <row r="213" spans="1:2" s="84" customFormat="1" x14ac:dyDescent="0.2">
      <c r="A213" s="91">
        <v>201</v>
      </c>
      <c r="B213" s="92">
        <f ca="1">'Energía Transada'!D210</f>
        <v>20.758688020699999</v>
      </c>
    </row>
    <row r="214" spans="1:2" s="84" customFormat="1" x14ac:dyDescent="0.2">
      <c r="A214" s="91">
        <v>202</v>
      </c>
      <c r="B214" s="92">
        <f ca="1">'Energía Transada'!D211</f>
        <v>3.6324393063000002</v>
      </c>
    </row>
    <row r="215" spans="1:2" s="84" customFormat="1" x14ac:dyDescent="0.2">
      <c r="A215" s="91">
        <v>203</v>
      </c>
      <c r="B215" s="92">
        <f ca="1">'Energía Transada'!D212</f>
        <v>0</v>
      </c>
    </row>
    <row r="216" spans="1:2" s="84" customFormat="1" x14ac:dyDescent="0.2">
      <c r="A216" s="91">
        <v>204</v>
      </c>
      <c r="B216" s="92">
        <f ca="1">'Energía Transada'!D213</f>
        <v>0</v>
      </c>
    </row>
    <row r="217" spans="1:2" s="84" customFormat="1" x14ac:dyDescent="0.2">
      <c r="A217" s="91">
        <v>205</v>
      </c>
      <c r="B217" s="92">
        <f ca="1">'Energía Transada'!D214</f>
        <v>0</v>
      </c>
    </row>
    <row r="218" spans="1:2" s="84" customFormat="1" x14ac:dyDescent="0.2">
      <c r="A218" s="91">
        <v>206</v>
      </c>
      <c r="B218" s="92">
        <f ca="1">'Energía Transada'!D215</f>
        <v>0</v>
      </c>
    </row>
    <row r="219" spans="1:2" s="84" customFormat="1" x14ac:dyDescent="0.2">
      <c r="A219" s="91">
        <v>207</v>
      </c>
      <c r="B219" s="92">
        <f ca="1">'Energía Transada'!D216</f>
        <v>0</v>
      </c>
    </row>
    <row r="220" spans="1:2" s="84" customFormat="1" x14ac:dyDescent="0.2">
      <c r="A220" s="91">
        <v>208</v>
      </c>
      <c r="B220" s="92">
        <f ca="1">'Energía Transada'!D217</f>
        <v>0</v>
      </c>
    </row>
    <row r="221" spans="1:2" s="84" customFormat="1" x14ac:dyDescent="0.2">
      <c r="A221" s="91">
        <v>209</v>
      </c>
      <c r="B221" s="92">
        <f ca="1">'Energía Transada'!D218</f>
        <v>0</v>
      </c>
    </row>
    <row r="222" spans="1:2" s="84" customFormat="1" x14ac:dyDescent="0.2">
      <c r="A222" s="91">
        <v>210</v>
      </c>
      <c r="B222" s="92">
        <f ca="1">'Energía Transada'!D219</f>
        <v>1.9933760809999999</v>
      </c>
    </row>
    <row r="223" spans="1:2" s="84" customFormat="1" x14ac:dyDescent="0.2">
      <c r="A223" s="91">
        <v>211</v>
      </c>
      <c r="B223" s="92">
        <f ca="1">'Energía Transada'!D220</f>
        <v>7.3603768401999989</v>
      </c>
    </row>
    <row r="224" spans="1:2" s="84" customFormat="1" x14ac:dyDescent="0.2">
      <c r="A224" s="91">
        <v>212</v>
      </c>
      <c r="B224" s="92">
        <f ca="1">'Energía Transada'!D221</f>
        <v>53.3725887656</v>
      </c>
    </row>
    <row r="225" spans="1:2" s="84" customFormat="1" x14ac:dyDescent="0.2">
      <c r="A225" s="91">
        <v>213</v>
      </c>
      <c r="B225" s="92">
        <f ca="1">'Energía Transada'!D222</f>
        <v>127.9247225101</v>
      </c>
    </row>
    <row r="226" spans="1:2" s="84" customFormat="1" x14ac:dyDescent="0.2">
      <c r="A226" s="91">
        <v>214</v>
      </c>
      <c r="B226" s="92">
        <f ca="1">'Energía Transada'!D223</f>
        <v>160.79057187500001</v>
      </c>
    </row>
    <row r="227" spans="1:2" s="84" customFormat="1" x14ac:dyDescent="0.2">
      <c r="A227" s="91">
        <v>215</v>
      </c>
      <c r="B227" s="92">
        <f ca="1">'Energía Transada'!D224</f>
        <v>146.11572302429997</v>
      </c>
    </row>
    <row r="228" spans="1:2" s="84" customFormat="1" x14ac:dyDescent="0.2">
      <c r="A228" s="91">
        <v>216</v>
      </c>
      <c r="B228" s="92">
        <f ca="1">'Energía Transada'!D225</f>
        <v>95.353363477900004</v>
      </c>
    </row>
    <row r="229" spans="1:2" s="84" customFormat="1" x14ac:dyDescent="0.2">
      <c r="A229" s="91">
        <v>217</v>
      </c>
      <c r="B229" s="92">
        <f ca="1">'Energía Transada'!D226</f>
        <v>5.9933037843000001</v>
      </c>
    </row>
    <row r="230" spans="1:2" s="84" customFormat="1" x14ac:dyDescent="0.2">
      <c r="A230" s="91">
        <v>218</v>
      </c>
      <c r="B230" s="92">
        <f ca="1">'Energía Transada'!D227</f>
        <v>4.2485235104000001</v>
      </c>
    </row>
    <row r="231" spans="1:2" s="84" customFormat="1" x14ac:dyDescent="0.2">
      <c r="A231" s="91">
        <v>219</v>
      </c>
      <c r="B231" s="92">
        <f ca="1">'Energía Transada'!D228</f>
        <v>0</v>
      </c>
    </row>
    <row r="232" spans="1:2" s="84" customFormat="1" x14ac:dyDescent="0.2">
      <c r="A232" s="91">
        <v>220</v>
      </c>
      <c r="B232" s="92">
        <f ca="1">'Energía Transada'!D229</f>
        <v>0</v>
      </c>
    </row>
    <row r="233" spans="1:2" s="84" customFormat="1" x14ac:dyDescent="0.2">
      <c r="A233" s="91">
        <v>221</v>
      </c>
      <c r="B233" s="92">
        <f ca="1">'Energía Transada'!D230</f>
        <v>0</v>
      </c>
    </row>
    <row r="234" spans="1:2" s="84" customFormat="1" x14ac:dyDescent="0.2">
      <c r="A234" s="91">
        <v>222</v>
      </c>
      <c r="B234" s="92">
        <f ca="1">'Energía Transada'!D231</f>
        <v>0</v>
      </c>
    </row>
    <row r="235" spans="1:2" s="84" customFormat="1" x14ac:dyDescent="0.2">
      <c r="A235" s="91">
        <v>223</v>
      </c>
      <c r="B235" s="92">
        <f ca="1">'Energía Transada'!D232</f>
        <v>0</v>
      </c>
    </row>
    <row r="236" spans="1:2" s="84" customFormat="1" x14ac:dyDescent="0.2">
      <c r="A236" s="91">
        <v>224</v>
      </c>
      <c r="B236" s="92">
        <f ca="1">'Energía Transada'!D233</f>
        <v>2.3338411999999998E-3</v>
      </c>
    </row>
    <row r="237" spans="1:2" s="84" customFormat="1" x14ac:dyDescent="0.2">
      <c r="A237" s="91">
        <v>225</v>
      </c>
      <c r="B237" s="92">
        <f ca="1">'Energía Transada'!D234</f>
        <v>5.9582949999999993E-4</v>
      </c>
    </row>
    <row r="238" spans="1:2" s="84" customFormat="1" x14ac:dyDescent="0.2">
      <c r="A238" s="91">
        <v>226</v>
      </c>
      <c r="B238" s="92">
        <f ca="1">'Energía Transada'!D235</f>
        <v>0</v>
      </c>
    </row>
    <row r="239" spans="1:2" s="84" customFormat="1" x14ac:dyDescent="0.2">
      <c r="A239" s="91">
        <v>227</v>
      </c>
      <c r="B239" s="92">
        <f ca="1">'Energía Transada'!D236</f>
        <v>0.60454408290000006</v>
      </c>
    </row>
    <row r="240" spans="1:2" s="84" customFormat="1" x14ac:dyDescent="0.2">
      <c r="A240" s="91">
        <v>228</v>
      </c>
      <c r="B240" s="92">
        <f ca="1">'Energía Transada'!D237</f>
        <v>0</v>
      </c>
    </row>
    <row r="241" spans="1:2" s="84" customFormat="1" x14ac:dyDescent="0.2">
      <c r="A241" s="91">
        <v>229</v>
      </c>
      <c r="B241" s="92">
        <f ca="1">'Energía Transada'!D238</f>
        <v>0</v>
      </c>
    </row>
    <row r="242" spans="1:2" s="84" customFormat="1" x14ac:dyDescent="0.2">
      <c r="A242" s="91">
        <v>230</v>
      </c>
      <c r="B242" s="92">
        <f ca="1">'Energía Transada'!D239</f>
        <v>0</v>
      </c>
    </row>
    <row r="243" spans="1:2" s="84" customFormat="1" x14ac:dyDescent="0.2">
      <c r="A243" s="91">
        <v>231</v>
      </c>
      <c r="B243" s="92">
        <f ca="1">'Energía Transada'!D240</f>
        <v>0</v>
      </c>
    </row>
    <row r="244" spans="1:2" s="84" customFormat="1" x14ac:dyDescent="0.2">
      <c r="A244" s="91">
        <v>232</v>
      </c>
      <c r="B244" s="92">
        <f ca="1">'Energía Transada'!D241</f>
        <v>0</v>
      </c>
    </row>
    <row r="245" spans="1:2" s="84" customFormat="1" x14ac:dyDescent="0.2">
      <c r="A245" s="91">
        <v>233</v>
      </c>
      <c r="B245" s="92">
        <f ca="1">'Energía Transada'!D242</f>
        <v>0</v>
      </c>
    </row>
    <row r="246" spans="1:2" s="84" customFormat="1" x14ac:dyDescent="0.2">
      <c r="A246" s="91">
        <v>234</v>
      </c>
      <c r="B246" s="92">
        <f ca="1">'Energía Transada'!D243</f>
        <v>1.7702540100000001E-2</v>
      </c>
    </row>
    <row r="247" spans="1:2" s="84" customFormat="1" x14ac:dyDescent="0.2">
      <c r="A247" s="91">
        <v>235</v>
      </c>
      <c r="B247" s="92">
        <f ca="1">'Energía Transada'!D244</f>
        <v>18.7754945412</v>
      </c>
    </row>
    <row r="248" spans="1:2" s="84" customFormat="1" x14ac:dyDescent="0.2">
      <c r="A248" s="91">
        <v>236</v>
      </c>
      <c r="B248" s="92">
        <f ca="1">'Energía Transada'!D245</f>
        <v>24.768250143099998</v>
      </c>
    </row>
    <row r="249" spans="1:2" s="84" customFormat="1" x14ac:dyDescent="0.2">
      <c r="A249" s="91">
        <v>237</v>
      </c>
      <c r="B249" s="92">
        <f ca="1">'Energía Transada'!D246</f>
        <v>63.538013908699995</v>
      </c>
    </row>
    <row r="250" spans="1:2" s="84" customFormat="1" x14ac:dyDescent="0.2">
      <c r="A250" s="91">
        <v>238</v>
      </c>
      <c r="B250" s="92">
        <f ca="1">'Energía Transada'!D247</f>
        <v>1.8991674708999999</v>
      </c>
    </row>
    <row r="251" spans="1:2" s="84" customFormat="1" x14ac:dyDescent="0.2">
      <c r="A251" s="91">
        <v>239</v>
      </c>
      <c r="B251" s="92">
        <f ca="1">'Energía Transada'!D248</f>
        <v>0</v>
      </c>
    </row>
    <row r="252" spans="1:2" s="84" customFormat="1" x14ac:dyDescent="0.2">
      <c r="A252" s="91">
        <v>240</v>
      </c>
      <c r="B252" s="92">
        <f ca="1">'Energía Transada'!D249</f>
        <v>0</v>
      </c>
    </row>
    <row r="253" spans="1:2" s="84" customFormat="1" x14ac:dyDescent="0.2">
      <c r="A253" s="91">
        <v>241</v>
      </c>
      <c r="B253" s="92">
        <f ca="1">'Energía Transada'!D250</f>
        <v>0</v>
      </c>
    </row>
    <row r="254" spans="1:2" s="84" customFormat="1" x14ac:dyDescent="0.2">
      <c r="A254" s="91">
        <v>242</v>
      </c>
      <c r="B254" s="92">
        <f ca="1">'Energía Transada'!D251</f>
        <v>28.286635271100003</v>
      </c>
    </row>
    <row r="255" spans="1:2" s="84" customFormat="1" x14ac:dyDescent="0.2">
      <c r="A255" s="91">
        <v>243</v>
      </c>
      <c r="B255" s="92">
        <f ca="1">'Energía Transada'!D252</f>
        <v>295.83889775189999</v>
      </c>
    </row>
    <row r="256" spans="1:2" s="84" customFormat="1" x14ac:dyDescent="0.2">
      <c r="A256" s="91">
        <v>244</v>
      </c>
      <c r="B256" s="92">
        <f ca="1">'Energía Transada'!D253</f>
        <v>168.64509677859999</v>
      </c>
    </row>
    <row r="257" spans="1:2" s="84" customFormat="1" x14ac:dyDescent="0.2">
      <c r="A257" s="91">
        <v>245</v>
      </c>
      <c r="B257" s="92">
        <f ca="1">'Energía Transada'!D254</f>
        <v>6.4466755493999992</v>
      </c>
    </row>
    <row r="258" spans="1:2" s="84" customFormat="1" x14ac:dyDescent="0.2">
      <c r="A258" s="91">
        <v>246</v>
      </c>
      <c r="B258" s="92">
        <f ca="1">'Energía Transada'!D255</f>
        <v>37.725973715199991</v>
      </c>
    </row>
    <row r="259" spans="1:2" s="84" customFormat="1" x14ac:dyDescent="0.2">
      <c r="A259" s="91">
        <v>247</v>
      </c>
      <c r="B259" s="92">
        <f ca="1">'Energía Transada'!D256</f>
        <v>98.443756491800002</v>
      </c>
    </row>
    <row r="260" spans="1:2" s="84" customFormat="1" x14ac:dyDescent="0.2">
      <c r="A260" s="91">
        <v>248</v>
      </c>
      <c r="B260" s="92">
        <f ca="1">'Energía Transada'!D257</f>
        <v>242.59935759060002</v>
      </c>
    </row>
    <row r="261" spans="1:2" s="84" customFormat="1" x14ac:dyDescent="0.2">
      <c r="A261" s="91">
        <v>249</v>
      </c>
      <c r="B261" s="92">
        <f ca="1">'Energía Transada'!D258</f>
        <v>545.33101049999993</v>
      </c>
    </row>
    <row r="262" spans="1:2" s="84" customFormat="1" x14ac:dyDescent="0.2">
      <c r="A262" s="91">
        <v>250</v>
      </c>
      <c r="B262" s="92">
        <f ca="1">'Energía Transada'!D259</f>
        <v>546.25553330000002</v>
      </c>
    </row>
    <row r="263" spans="1:2" s="84" customFormat="1" x14ac:dyDescent="0.2">
      <c r="A263" s="91">
        <v>251</v>
      </c>
      <c r="B263" s="92">
        <f ca="1">'Energía Transada'!D260</f>
        <v>800.62401179999995</v>
      </c>
    </row>
    <row r="264" spans="1:2" s="84" customFormat="1" x14ac:dyDescent="0.2">
      <c r="A264" s="91">
        <v>252</v>
      </c>
      <c r="B264" s="92">
        <f ca="1">'Energía Transada'!D261</f>
        <v>714.55877579999981</v>
      </c>
    </row>
    <row r="265" spans="1:2" s="84" customFormat="1" x14ac:dyDescent="0.2">
      <c r="A265" s="91">
        <v>253</v>
      </c>
      <c r="B265" s="92">
        <f ca="1">'Energía Transada'!D262</f>
        <v>525.5133294318</v>
      </c>
    </row>
    <row r="266" spans="1:2" s="84" customFormat="1" x14ac:dyDescent="0.2">
      <c r="A266" s="91">
        <v>254</v>
      </c>
      <c r="B266" s="92">
        <f ca="1">'Energía Transada'!D263</f>
        <v>300.96221763130001</v>
      </c>
    </row>
    <row r="267" spans="1:2" s="84" customFormat="1" x14ac:dyDescent="0.2">
      <c r="A267" s="91">
        <v>255</v>
      </c>
      <c r="B267" s="92">
        <f ca="1">'Energía Transada'!D264</f>
        <v>57.826930863400001</v>
      </c>
    </row>
    <row r="268" spans="1:2" s="84" customFormat="1" x14ac:dyDescent="0.2">
      <c r="A268" s="91">
        <v>256</v>
      </c>
      <c r="B268" s="92">
        <f ca="1">'Energía Transada'!D265</f>
        <v>2.8157769360999998</v>
      </c>
    </row>
    <row r="269" spans="1:2" s="84" customFormat="1" x14ac:dyDescent="0.2">
      <c r="A269" s="91">
        <v>257</v>
      </c>
      <c r="B269" s="92">
        <f ca="1">'Energía Transada'!D266</f>
        <v>30.015052035</v>
      </c>
    </row>
    <row r="270" spans="1:2" s="84" customFormat="1" x14ac:dyDescent="0.2">
      <c r="A270" s="91">
        <v>258</v>
      </c>
      <c r="B270" s="92">
        <f ca="1">'Energía Transada'!D267</f>
        <v>215.71844716729998</v>
      </c>
    </row>
    <row r="271" spans="1:2" s="84" customFormat="1" x14ac:dyDescent="0.2">
      <c r="A271" s="91">
        <v>259</v>
      </c>
      <c r="B271" s="92">
        <f ca="1">'Energía Transada'!D268</f>
        <v>410.96306033360003</v>
      </c>
    </row>
    <row r="272" spans="1:2" s="84" customFormat="1" x14ac:dyDescent="0.2">
      <c r="A272" s="91">
        <v>260</v>
      </c>
      <c r="B272" s="92">
        <f ca="1">'Energía Transada'!D269</f>
        <v>591.84258369999998</v>
      </c>
    </row>
    <row r="273" spans="1:2" s="84" customFormat="1" x14ac:dyDescent="0.2">
      <c r="A273" s="91">
        <v>261</v>
      </c>
      <c r="B273" s="92">
        <f ca="1">'Energía Transada'!D270</f>
        <v>896.38188559999992</v>
      </c>
    </row>
    <row r="274" spans="1:2" s="84" customFormat="1" x14ac:dyDescent="0.2">
      <c r="A274" s="91">
        <v>262</v>
      </c>
      <c r="B274" s="92">
        <f ca="1">'Energía Transada'!D271</f>
        <v>929.20357384999988</v>
      </c>
    </row>
    <row r="275" spans="1:2" s="84" customFormat="1" x14ac:dyDescent="0.2">
      <c r="A275" s="91">
        <v>263</v>
      </c>
      <c r="B275" s="92">
        <f ca="1">'Energía Transada'!D272</f>
        <v>1140.4806993750001</v>
      </c>
    </row>
    <row r="276" spans="1:2" s="84" customFormat="1" x14ac:dyDescent="0.2">
      <c r="A276" s="91">
        <v>264</v>
      </c>
      <c r="B276" s="92">
        <f ca="1">'Energía Transada'!D273</f>
        <v>755.09623939999994</v>
      </c>
    </row>
    <row r="277" spans="1:2" s="84" customFormat="1" x14ac:dyDescent="0.2">
      <c r="A277" s="91">
        <v>265</v>
      </c>
      <c r="B277" s="92">
        <f ca="1">'Energía Transada'!D274</f>
        <v>457.91464587789994</v>
      </c>
    </row>
    <row r="278" spans="1:2" s="84" customFormat="1" x14ac:dyDescent="0.2">
      <c r="A278" s="91">
        <v>266</v>
      </c>
      <c r="B278" s="92">
        <f ca="1">'Energía Transada'!D275</f>
        <v>440.77098662639992</v>
      </c>
    </row>
    <row r="279" spans="1:2" s="84" customFormat="1" x14ac:dyDescent="0.2">
      <c r="A279" s="91">
        <v>267</v>
      </c>
      <c r="B279" s="92">
        <f ca="1">'Energía Transada'!D276</f>
        <v>516.3530457999999</v>
      </c>
    </row>
    <row r="280" spans="1:2" s="84" customFormat="1" x14ac:dyDescent="0.2">
      <c r="A280" s="91">
        <v>268</v>
      </c>
      <c r="B280" s="92">
        <f ca="1">'Energía Transada'!D277</f>
        <v>390.33581600279996</v>
      </c>
    </row>
    <row r="281" spans="1:2" s="84" customFormat="1" x14ac:dyDescent="0.2">
      <c r="A281" s="91">
        <v>269</v>
      </c>
      <c r="B281" s="92">
        <f ca="1">'Energía Transada'!D278</f>
        <v>361.38148131119999</v>
      </c>
    </row>
    <row r="282" spans="1:2" s="84" customFormat="1" x14ac:dyDescent="0.2">
      <c r="A282" s="91">
        <v>270</v>
      </c>
      <c r="B282" s="92">
        <f ca="1">'Energía Transada'!D279</f>
        <v>444.34824452399994</v>
      </c>
    </row>
    <row r="283" spans="1:2" s="84" customFormat="1" x14ac:dyDescent="0.2">
      <c r="A283" s="91">
        <v>271</v>
      </c>
      <c r="B283" s="92">
        <f ca="1">'Energía Transada'!D280</f>
        <v>446.18045559999996</v>
      </c>
    </row>
    <row r="284" spans="1:2" s="84" customFormat="1" x14ac:dyDescent="0.2">
      <c r="A284" s="91">
        <v>272</v>
      </c>
      <c r="B284" s="92">
        <f ca="1">'Energía Transada'!D281</f>
        <v>511.41751029999995</v>
      </c>
    </row>
    <row r="285" spans="1:2" s="84" customFormat="1" x14ac:dyDescent="0.2">
      <c r="A285" s="91">
        <v>273</v>
      </c>
      <c r="B285" s="92">
        <f ca="1">'Energía Transada'!D282</f>
        <v>657.45654664900007</v>
      </c>
    </row>
    <row r="286" spans="1:2" s="84" customFormat="1" x14ac:dyDescent="0.2">
      <c r="A286" s="91">
        <v>274</v>
      </c>
      <c r="B286" s="92">
        <f ca="1">'Energía Transada'!D283</f>
        <v>784.47400960000004</v>
      </c>
    </row>
    <row r="287" spans="1:2" s="84" customFormat="1" x14ac:dyDescent="0.2">
      <c r="A287" s="91">
        <v>275</v>
      </c>
      <c r="B287" s="92">
        <f ca="1">'Energía Transada'!D284</f>
        <v>664.15270219999991</v>
      </c>
    </row>
    <row r="288" spans="1:2" s="84" customFormat="1" x14ac:dyDescent="0.2">
      <c r="A288" s="91">
        <v>276</v>
      </c>
      <c r="B288" s="92">
        <f ca="1">'Energía Transada'!D285</f>
        <v>623.90340030000004</v>
      </c>
    </row>
    <row r="289" spans="1:2" s="84" customFormat="1" x14ac:dyDescent="0.2">
      <c r="A289" s="91">
        <v>277</v>
      </c>
      <c r="B289" s="92">
        <f ca="1">'Energía Transada'!D286</f>
        <v>782.37675609999997</v>
      </c>
    </row>
    <row r="290" spans="1:2" s="84" customFormat="1" x14ac:dyDescent="0.2">
      <c r="A290" s="91">
        <v>278</v>
      </c>
      <c r="B290" s="92">
        <f ca="1">'Energía Transada'!D287</f>
        <v>728.98921309999992</v>
      </c>
    </row>
    <row r="291" spans="1:2" s="84" customFormat="1" x14ac:dyDescent="0.2">
      <c r="A291" s="91">
        <v>279</v>
      </c>
      <c r="B291" s="92">
        <f ca="1">'Energía Transada'!D288</f>
        <v>587.33796929999994</v>
      </c>
    </row>
    <row r="292" spans="1:2" s="84" customFormat="1" x14ac:dyDescent="0.2">
      <c r="A292" s="91">
        <v>280</v>
      </c>
      <c r="B292" s="92">
        <f ca="1">'Energía Transada'!D289</f>
        <v>586.64180590000001</v>
      </c>
    </row>
    <row r="293" spans="1:2" s="84" customFormat="1" x14ac:dyDescent="0.2">
      <c r="A293" s="91">
        <v>281</v>
      </c>
      <c r="B293" s="92">
        <f ca="1">'Energía Transada'!D290</f>
        <v>757.16767914999991</v>
      </c>
    </row>
    <row r="294" spans="1:2" s="84" customFormat="1" x14ac:dyDescent="0.2">
      <c r="A294" s="91">
        <v>282</v>
      </c>
      <c r="B294" s="92">
        <f ca="1">'Energía Transada'!D291</f>
        <v>824.5262603000001</v>
      </c>
    </row>
    <row r="295" spans="1:2" s="84" customFormat="1" x14ac:dyDescent="0.2">
      <c r="A295" s="91">
        <v>283</v>
      </c>
      <c r="B295" s="92">
        <f ca="1">'Energía Transada'!D292</f>
        <v>1096.944057875</v>
      </c>
    </row>
    <row r="296" spans="1:2" s="84" customFormat="1" x14ac:dyDescent="0.2">
      <c r="A296" s="91">
        <v>284</v>
      </c>
      <c r="B296" s="92">
        <f ca="1">'Energía Transada'!D293</f>
        <v>1111.5270530999999</v>
      </c>
    </row>
    <row r="297" spans="1:2" s="84" customFormat="1" x14ac:dyDescent="0.2">
      <c r="A297" s="91">
        <v>285</v>
      </c>
      <c r="B297" s="92">
        <f ca="1">'Energía Transada'!D294</f>
        <v>969.95151179999993</v>
      </c>
    </row>
    <row r="298" spans="1:2" s="84" customFormat="1" x14ac:dyDescent="0.2">
      <c r="A298" s="91">
        <v>286</v>
      </c>
      <c r="B298" s="92">
        <f ca="1">'Energía Transada'!D295</f>
        <v>879.3257539</v>
      </c>
    </row>
    <row r="299" spans="1:2" s="84" customFormat="1" x14ac:dyDescent="0.2">
      <c r="A299" s="91">
        <v>287</v>
      </c>
      <c r="B299" s="92">
        <f ca="1">'Energía Transada'!D296</f>
        <v>875.63850982500003</v>
      </c>
    </row>
    <row r="300" spans="1:2" s="84" customFormat="1" x14ac:dyDescent="0.2">
      <c r="A300" s="91">
        <v>288</v>
      </c>
      <c r="B300" s="92">
        <f ca="1">'Energía Transada'!D297</f>
        <v>897.55621059999999</v>
      </c>
    </row>
    <row r="301" spans="1:2" s="84" customFormat="1" x14ac:dyDescent="0.2">
      <c r="A301" s="91">
        <v>289</v>
      </c>
      <c r="B301" s="92">
        <f ca="1">'Energía Transada'!D298</f>
        <v>802.79836414999977</v>
      </c>
    </row>
    <row r="302" spans="1:2" s="84" customFormat="1" x14ac:dyDescent="0.2">
      <c r="A302" s="91">
        <v>290</v>
      </c>
      <c r="B302" s="92">
        <f ca="1">'Energía Transada'!D299</f>
        <v>808.71739549999995</v>
      </c>
    </row>
    <row r="303" spans="1:2" s="84" customFormat="1" x14ac:dyDescent="0.2">
      <c r="A303" s="91">
        <v>291</v>
      </c>
      <c r="B303" s="92">
        <f ca="1">'Energía Transada'!D300</f>
        <v>927.26176192499986</v>
      </c>
    </row>
    <row r="304" spans="1:2" s="84" customFormat="1" x14ac:dyDescent="0.2">
      <c r="A304" s="91">
        <v>292</v>
      </c>
      <c r="B304" s="92">
        <f ca="1">'Energía Transada'!D301</f>
        <v>830.56346512499999</v>
      </c>
    </row>
    <row r="305" spans="1:2" s="84" customFormat="1" x14ac:dyDescent="0.2">
      <c r="A305" s="91">
        <v>293</v>
      </c>
      <c r="B305" s="92">
        <f ca="1">'Energía Transada'!D302</f>
        <v>876.00301869999987</v>
      </c>
    </row>
    <row r="306" spans="1:2" s="84" customFormat="1" x14ac:dyDescent="0.2">
      <c r="A306" s="91">
        <v>294</v>
      </c>
      <c r="B306" s="92">
        <f ca="1">'Energía Transada'!D303</f>
        <v>960.4959859999999</v>
      </c>
    </row>
    <row r="307" spans="1:2" s="84" customFormat="1" x14ac:dyDescent="0.2">
      <c r="A307" s="91">
        <v>295</v>
      </c>
      <c r="B307" s="92">
        <f ca="1">'Energía Transada'!D304</f>
        <v>938.42091229999994</v>
      </c>
    </row>
    <row r="308" spans="1:2" s="84" customFormat="1" x14ac:dyDescent="0.2">
      <c r="A308" s="91">
        <v>296</v>
      </c>
      <c r="B308" s="92">
        <f ca="1">'Energía Transada'!D305</f>
        <v>1033.0837908999999</v>
      </c>
    </row>
    <row r="309" spans="1:2" s="84" customFormat="1" x14ac:dyDescent="0.2">
      <c r="A309" s="91">
        <v>297</v>
      </c>
      <c r="B309" s="92">
        <f ca="1">'Energía Transada'!D306</f>
        <v>1156.8137250750001</v>
      </c>
    </row>
    <row r="310" spans="1:2" s="84" customFormat="1" x14ac:dyDescent="0.2">
      <c r="A310" s="91">
        <v>298</v>
      </c>
      <c r="B310" s="92">
        <f ca="1">'Energía Transada'!D307</f>
        <v>1046.3170801000001</v>
      </c>
    </row>
    <row r="311" spans="1:2" s="84" customFormat="1" x14ac:dyDescent="0.2">
      <c r="A311" s="91">
        <v>299</v>
      </c>
      <c r="B311" s="92">
        <f ca="1">'Energía Transada'!D308</f>
        <v>848.82270749999986</v>
      </c>
    </row>
    <row r="312" spans="1:2" s="84" customFormat="1" x14ac:dyDescent="0.2">
      <c r="A312" s="91">
        <v>300</v>
      </c>
      <c r="B312" s="92">
        <f ca="1">'Energía Transada'!D309</f>
        <v>710.95132162499999</v>
      </c>
    </row>
    <row r="313" spans="1:2" s="84" customFormat="1" x14ac:dyDescent="0.2">
      <c r="A313" s="91">
        <v>301</v>
      </c>
      <c r="B313" s="92">
        <f ca="1">'Energía Transada'!D310</f>
        <v>803.56814889999998</v>
      </c>
    </row>
    <row r="314" spans="1:2" s="84" customFormat="1" x14ac:dyDescent="0.2">
      <c r="A314" s="91">
        <v>302</v>
      </c>
      <c r="B314" s="92">
        <f ca="1">'Energía Transada'!D311</f>
        <v>659.91831704899994</v>
      </c>
    </row>
    <row r="315" spans="1:2" s="84" customFormat="1" x14ac:dyDescent="0.2">
      <c r="A315" s="91">
        <v>303</v>
      </c>
      <c r="B315" s="92">
        <f ca="1">'Energía Transada'!D312</f>
        <v>754.78491219999989</v>
      </c>
    </row>
    <row r="316" spans="1:2" s="84" customFormat="1" x14ac:dyDescent="0.2">
      <c r="A316" s="91">
        <v>304</v>
      </c>
      <c r="B316" s="92">
        <f ca="1">'Energía Transada'!D313</f>
        <v>619.51780467499998</v>
      </c>
    </row>
    <row r="317" spans="1:2" s="84" customFormat="1" x14ac:dyDescent="0.2">
      <c r="A317" s="91">
        <v>305</v>
      </c>
      <c r="B317" s="92">
        <f ca="1">'Energía Transada'!D314</f>
        <v>447.20355980049999</v>
      </c>
    </row>
    <row r="318" spans="1:2" s="84" customFormat="1" x14ac:dyDescent="0.2">
      <c r="A318" s="91">
        <v>306</v>
      </c>
      <c r="B318" s="92">
        <f ca="1">'Energía Transada'!D315</f>
        <v>557.83636357019998</v>
      </c>
    </row>
    <row r="319" spans="1:2" s="84" customFormat="1" x14ac:dyDescent="0.2">
      <c r="A319" s="91">
        <v>307</v>
      </c>
      <c r="B319" s="92">
        <f ca="1">'Energía Transada'!D316</f>
        <v>529.49307379999993</v>
      </c>
    </row>
    <row r="320" spans="1:2" s="84" customFormat="1" x14ac:dyDescent="0.2">
      <c r="A320" s="91">
        <v>308</v>
      </c>
      <c r="B320" s="92">
        <f ca="1">'Energía Transada'!D317</f>
        <v>636.3540273000001</v>
      </c>
    </row>
    <row r="321" spans="1:2" s="84" customFormat="1" x14ac:dyDescent="0.2">
      <c r="A321" s="91">
        <v>309</v>
      </c>
      <c r="B321" s="92">
        <f ca="1">'Energía Transada'!D318</f>
        <v>614.16770569999994</v>
      </c>
    </row>
    <row r="322" spans="1:2" s="84" customFormat="1" x14ac:dyDescent="0.2">
      <c r="A322" s="91">
        <v>310</v>
      </c>
      <c r="B322" s="92">
        <f ca="1">'Energía Transada'!D319</f>
        <v>641.2559647999999</v>
      </c>
    </row>
    <row r="323" spans="1:2" s="84" customFormat="1" x14ac:dyDescent="0.2">
      <c r="A323" s="91">
        <v>311</v>
      </c>
      <c r="B323" s="92">
        <f ca="1">'Energía Transada'!D320</f>
        <v>605.86213297499989</v>
      </c>
    </row>
    <row r="324" spans="1:2" s="84" customFormat="1" x14ac:dyDescent="0.2">
      <c r="A324" s="91">
        <v>312</v>
      </c>
      <c r="B324" s="92">
        <f ca="1">'Energía Transada'!D321</f>
        <v>617.41693799899997</v>
      </c>
    </row>
    <row r="325" spans="1:2" s="84" customFormat="1" x14ac:dyDescent="0.2">
      <c r="A325" s="91">
        <v>313</v>
      </c>
      <c r="B325" s="92">
        <f ca="1">'Energía Transada'!D322</f>
        <v>456.65393659999989</v>
      </c>
    </row>
    <row r="326" spans="1:2" s="84" customFormat="1" x14ac:dyDescent="0.2">
      <c r="A326" s="91">
        <v>314</v>
      </c>
      <c r="B326" s="92">
        <f ca="1">'Energía Transada'!D323</f>
        <v>547.72019937599998</v>
      </c>
    </row>
    <row r="327" spans="1:2" s="84" customFormat="1" x14ac:dyDescent="0.2">
      <c r="A327" s="91">
        <v>315</v>
      </c>
      <c r="B327" s="92">
        <f ca="1">'Energía Transada'!D324</f>
        <v>536.49580649999996</v>
      </c>
    </row>
    <row r="328" spans="1:2" s="84" customFormat="1" x14ac:dyDescent="0.2">
      <c r="A328" s="91">
        <v>316</v>
      </c>
      <c r="B328" s="92">
        <f ca="1">'Energía Transada'!D325</f>
        <v>508.42448489999998</v>
      </c>
    </row>
    <row r="329" spans="1:2" s="84" customFormat="1" x14ac:dyDescent="0.2">
      <c r="A329" s="91">
        <v>317</v>
      </c>
      <c r="B329" s="92">
        <f ca="1">'Energía Transada'!D326</f>
        <v>438.96648821869991</v>
      </c>
    </row>
    <row r="330" spans="1:2" s="84" customFormat="1" x14ac:dyDescent="0.2">
      <c r="A330" s="91">
        <v>318</v>
      </c>
      <c r="B330" s="92">
        <f ca="1">'Energía Transada'!D327</f>
        <v>288.74369013069997</v>
      </c>
    </row>
    <row r="331" spans="1:2" s="84" customFormat="1" x14ac:dyDescent="0.2">
      <c r="A331" s="91">
        <v>319</v>
      </c>
      <c r="B331" s="92">
        <f ca="1">'Energía Transada'!D328</f>
        <v>252.41980245009998</v>
      </c>
    </row>
    <row r="332" spans="1:2" s="84" customFormat="1" x14ac:dyDescent="0.2">
      <c r="A332" s="91">
        <v>320</v>
      </c>
      <c r="B332" s="92">
        <f ca="1">'Energía Transada'!D329</f>
        <v>192.93284157229999</v>
      </c>
    </row>
    <row r="333" spans="1:2" s="84" customFormat="1" x14ac:dyDescent="0.2">
      <c r="A333" s="91">
        <v>321</v>
      </c>
      <c r="B333" s="92">
        <f ca="1">'Energía Transada'!D330</f>
        <v>182.50240529199999</v>
      </c>
    </row>
    <row r="334" spans="1:2" s="84" customFormat="1" x14ac:dyDescent="0.2">
      <c r="A334" s="91">
        <v>322</v>
      </c>
      <c r="B334" s="92">
        <f ca="1">'Energía Transada'!D331</f>
        <v>167.6002598188</v>
      </c>
    </row>
    <row r="335" spans="1:2" s="84" customFormat="1" x14ac:dyDescent="0.2">
      <c r="A335" s="91">
        <v>323</v>
      </c>
      <c r="B335" s="92">
        <f ca="1">'Energía Transada'!D332</f>
        <v>216.93701416350001</v>
      </c>
    </row>
    <row r="336" spans="1:2" s="84" customFormat="1" x14ac:dyDescent="0.2">
      <c r="A336" s="91">
        <v>324</v>
      </c>
      <c r="B336" s="92">
        <f ca="1">'Energía Transada'!D333</f>
        <v>230.13454462690001</v>
      </c>
    </row>
    <row r="337" spans="1:2" s="84" customFormat="1" x14ac:dyDescent="0.2">
      <c r="A337" s="91">
        <v>325</v>
      </c>
      <c r="B337" s="92">
        <f ca="1">'Energía Transada'!D334</f>
        <v>152.99285021119999</v>
      </c>
    </row>
    <row r="338" spans="1:2" s="84" customFormat="1" x14ac:dyDescent="0.2">
      <c r="A338" s="91">
        <v>326</v>
      </c>
      <c r="B338" s="92">
        <f ca="1">'Energía Transada'!D335</f>
        <v>188.95702356909999</v>
      </c>
    </row>
    <row r="339" spans="1:2" s="84" customFormat="1" x14ac:dyDescent="0.2">
      <c r="A339" s="91">
        <v>327</v>
      </c>
      <c r="B339" s="92">
        <f ca="1">'Energía Transada'!D336</f>
        <v>226.4538595663</v>
      </c>
    </row>
    <row r="340" spans="1:2" s="84" customFormat="1" x14ac:dyDescent="0.2">
      <c r="A340" s="91">
        <v>328</v>
      </c>
      <c r="B340" s="92">
        <f ca="1">'Energía Transada'!D337</f>
        <v>195.3508900603</v>
      </c>
    </row>
    <row r="341" spans="1:2" s="84" customFormat="1" x14ac:dyDescent="0.2">
      <c r="A341" s="91">
        <v>329</v>
      </c>
      <c r="B341" s="92">
        <f ca="1">'Energía Transada'!D338</f>
        <v>197.37566130019997</v>
      </c>
    </row>
    <row r="342" spans="1:2" s="84" customFormat="1" x14ac:dyDescent="0.2">
      <c r="A342" s="91">
        <v>330</v>
      </c>
      <c r="B342" s="92">
        <f ca="1">'Energía Transada'!D339</f>
        <v>153.1892746373</v>
      </c>
    </row>
    <row r="343" spans="1:2" s="84" customFormat="1" x14ac:dyDescent="0.2">
      <c r="A343" s="91">
        <v>331</v>
      </c>
      <c r="B343" s="92">
        <f ca="1">'Energía Transada'!D340</f>
        <v>152.64564618939997</v>
      </c>
    </row>
    <row r="344" spans="1:2" s="84" customFormat="1" x14ac:dyDescent="0.2">
      <c r="A344" s="91">
        <v>332</v>
      </c>
      <c r="B344" s="92">
        <f ca="1">'Energía Transada'!D341</f>
        <v>201.00920732889998</v>
      </c>
    </row>
    <row r="345" spans="1:2" s="84" customFormat="1" x14ac:dyDescent="0.2">
      <c r="A345" s="91">
        <v>333</v>
      </c>
      <c r="B345" s="92">
        <f ca="1">'Energía Transada'!D342</f>
        <v>202.95654202679998</v>
      </c>
    </row>
    <row r="346" spans="1:2" s="84" customFormat="1" x14ac:dyDescent="0.2">
      <c r="A346" s="91">
        <v>334</v>
      </c>
      <c r="B346" s="92">
        <f ca="1">'Energía Transada'!D343</f>
        <v>75.054008427699998</v>
      </c>
    </row>
    <row r="347" spans="1:2" s="84" customFormat="1" x14ac:dyDescent="0.2">
      <c r="A347" s="91">
        <v>335</v>
      </c>
      <c r="B347" s="92">
        <f ca="1">'Energía Transada'!D344</f>
        <v>132.48028670419998</v>
      </c>
    </row>
    <row r="348" spans="1:2" s="84" customFormat="1" x14ac:dyDescent="0.2">
      <c r="A348" s="91">
        <v>336</v>
      </c>
      <c r="B348" s="92">
        <f ca="1">'Energía Transada'!D345</f>
        <v>60.598683944199998</v>
      </c>
    </row>
    <row r="349" spans="1:2" s="84" customFormat="1" x14ac:dyDescent="0.2">
      <c r="A349" s="91">
        <v>337</v>
      </c>
      <c r="B349" s="92">
        <f ca="1">'Energía Transada'!D346</f>
        <v>48.92470181729999</v>
      </c>
    </row>
    <row r="350" spans="1:2" s="84" customFormat="1" x14ac:dyDescent="0.2">
      <c r="A350" s="91">
        <v>338</v>
      </c>
      <c r="B350" s="92">
        <f ca="1">'Energía Transada'!D347</f>
        <v>47.626247272900002</v>
      </c>
    </row>
    <row r="351" spans="1:2" s="84" customFormat="1" x14ac:dyDescent="0.2">
      <c r="A351" s="91">
        <v>339</v>
      </c>
      <c r="B351" s="92">
        <f ca="1">'Energía Transada'!D348</f>
        <v>12.172909142</v>
      </c>
    </row>
    <row r="352" spans="1:2" s="84" customFormat="1" x14ac:dyDescent="0.2">
      <c r="A352" s="91">
        <v>340</v>
      </c>
      <c r="B352" s="92">
        <f ca="1">'Energía Transada'!D349</f>
        <v>0.24557634199999998</v>
      </c>
    </row>
    <row r="353" spans="1:2" s="84" customFormat="1" x14ac:dyDescent="0.2">
      <c r="A353" s="91">
        <v>341</v>
      </c>
      <c r="B353" s="92">
        <f ca="1">'Energía Transada'!D350</f>
        <v>5.1030225999999998E-3</v>
      </c>
    </row>
    <row r="354" spans="1:2" s="84" customFormat="1" x14ac:dyDescent="0.2">
      <c r="A354" s="91">
        <v>342</v>
      </c>
      <c r="B354" s="92">
        <f ca="1">'Energía Transada'!D351</f>
        <v>1.4629488222999998</v>
      </c>
    </row>
    <row r="355" spans="1:2" s="84" customFormat="1" x14ac:dyDescent="0.2">
      <c r="A355" s="91">
        <v>343</v>
      </c>
      <c r="B355" s="92">
        <f ca="1">'Energía Transada'!D352</f>
        <v>1.9832769287999998</v>
      </c>
    </row>
    <row r="356" spans="1:2" s="84" customFormat="1" x14ac:dyDescent="0.2">
      <c r="A356" s="91">
        <v>344</v>
      </c>
      <c r="B356" s="92">
        <f ca="1">'Energía Transada'!D353</f>
        <v>0</v>
      </c>
    </row>
    <row r="357" spans="1:2" s="84" customFormat="1" x14ac:dyDescent="0.2">
      <c r="A357" s="91">
        <v>345</v>
      </c>
      <c r="B357" s="92">
        <f ca="1">'Energía Transada'!D354</f>
        <v>0</v>
      </c>
    </row>
    <row r="358" spans="1:2" s="84" customFormat="1" x14ac:dyDescent="0.2">
      <c r="A358" s="91">
        <v>346</v>
      </c>
      <c r="B358" s="92">
        <f ca="1">'Energía Transada'!D355</f>
        <v>7.2317876000000003E-2</v>
      </c>
    </row>
    <row r="359" spans="1:2" s="84" customFormat="1" x14ac:dyDescent="0.2">
      <c r="A359" s="91">
        <v>347</v>
      </c>
      <c r="B359" s="92">
        <f ca="1">'Energía Transada'!D356</f>
        <v>1.1711725231999999</v>
      </c>
    </row>
    <row r="360" spans="1:2" s="84" customFormat="1" x14ac:dyDescent="0.2">
      <c r="A360" s="91">
        <v>348</v>
      </c>
      <c r="B360" s="92">
        <f ca="1">'Energía Transada'!D357</f>
        <v>0</v>
      </c>
    </row>
    <row r="361" spans="1:2" s="84" customFormat="1" x14ac:dyDescent="0.2">
      <c r="A361" s="91">
        <v>349</v>
      </c>
      <c r="B361" s="92">
        <f ca="1">'Energía Transada'!D358</f>
        <v>0</v>
      </c>
    </row>
    <row r="362" spans="1:2" s="84" customFormat="1" x14ac:dyDescent="0.2">
      <c r="A362" s="91">
        <v>350</v>
      </c>
      <c r="B362" s="92">
        <f ca="1">'Energía Transada'!D359</f>
        <v>0</v>
      </c>
    </row>
    <row r="363" spans="1:2" s="84" customFormat="1" x14ac:dyDescent="0.2">
      <c r="A363" s="91">
        <v>351</v>
      </c>
      <c r="B363" s="92">
        <f ca="1">'Energía Transada'!D360</f>
        <v>0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0</v>
      </c>
    </row>
    <row r="366" spans="1:2" s="84" customFormat="1" x14ac:dyDescent="0.2">
      <c r="A366" s="91">
        <v>354</v>
      </c>
      <c r="B366" s="92">
        <f ca="1">'Energía Transada'!D363</f>
        <v>1.0967072E-3</v>
      </c>
    </row>
    <row r="367" spans="1:2" s="84" customFormat="1" x14ac:dyDescent="0.2">
      <c r="A367" s="91">
        <v>355</v>
      </c>
      <c r="B367" s="92">
        <f ca="1">'Energía Transada'!D364</f>
        <v>0.23732279000000001</v>
      </c>
    </row>
    <row r="368" spans="1:2" s="84" customFormat="1" x14ac:dyDescent="0.2">
      <c r="A368" s="91">
        <v>356</v>
      </c>
      <c r="B368" s="92">
        <f ca="1">'Energía Transada'!D365</f>
        <v>0</v>
      </c>
    </row>
    <row r="369" spans="1:2" s="84" customFormat="1" x14ac:dyDescent="0.2">
      <c r="A369" s="91">
        <v>357</v>
      </c>
      <c r="B369" s="92">
        <f ca="1">'Energía Transada'!D366</f>
        <v>0</v>
      </c>
    </row>
    <row r="370" spans="1:2" s="84" customFormat="1" x14ac:dyDescent="0.2">
      <c r="A370" s="91">
        <v>358</v>
      </c>
      <c r="B370" s="92">
        <f ca="1">'Energía Transada'!D367</f>
        <v>1.0780324899999999E-2</v>
      </c>
    </row>
    <row r="371" spans="1:2" s="84" customFormat="1" x14ac:dyDescent="0.2">
      <c r="A371" s="91">
        <v>359</v>
      </c>
      <c r="B371" s="92">
        <f ca="1">'Energía Transada'!D368</f>
        <v>5.78783758E-2</v>
      </c>
    </row>
    <row r="372" spans="1:2" s="84" customFormat="1" x14ac:dyDescent="0.2">
      <c r="A372" s="91">
        <v>360</v>
      </c>
      <c r="B372" s="92">
        <f ca="1">'Energía Transada'!D369</f>
        <v>1.9498140056000002</v>
      </c>
    </row>
    <row r="373" spans="1:2" s="84" customFormat="1" x14ac:dyDescent="0.2">
      <c r="A373" s="91">
        <v>361</v>
      </c>
      <c r="B373" s="92">
        <f ca="1">'Energía Transada'!D370</f>
        <v>17.824838339399999</v>
      </c>
    </row>
    <row r="374" spans="1:2" s="84" customFormat="1" x14ac:dyDescent="0.2">
      <c r="A374" s="91">
        <v>362</v>
      </c>
      <c r="B374" s="92">
        <f ca="1">'Energía Transada'!D371</f>
        <v>34.408701656999995</v>
      </c>
    </row>
    <row r="375" spans="1:2" s="84" customFormat="1" x14ac:dyDescent="0.2">
      <c r="A375" s="91">
        <v>363</v>
      </c>
      <c r="B375" s="92">
        <f ca="1">'Energía Transada'!D372</f>
        <v>12.718782000500001</v>
      </c>
    </row>
    <row r="376" spans="1:2" s="84" customFormat="1" x14ac:dyDescent="0.2">
      <c r="A376" s="91">
        <v>364</v>
      </c>
      <c r="B376" s="92">
        <f ca="1">'Energía Transada'!D373</f>
        <v>22.187920072999997</v>
      </c>
    </row>
    <row r="377" spans="1:2" s="84" customFormat="1" x14ac:dyDescent="0.2">
      <c r="A377" s="91">
        <v>365</v>
      </c>
      <c r="B377" s="92">
        <f ca="1">'Energía Transada'!D374</f>
        <v>27.404050885699998</v>
      </c>
    </row>
    <row r="378" spans="1:2" s="84" customFormat="1" x14ac:dyDescent="0.2">
      <c r="A378" s="91">
        <v>366</v>
      </c>
      <c r="B378" s="92">
        <f ca="1">'Energía Transada'!D375</f>
        <v>54.419980575099999</v>
      </c>
    </row>
    <row r="379" spans="1:2" s="84" customFormat="1" x14ac:dyDescent="0.2">
      <c r="A379" s="91">
        <v>367</v>
      </c>
      <c r="B379" s="92">
        <f ca="1">'Energía Transada'!D376</f>
        <v>99.290711396599988</v>
      </c>
    </row>
    <row r="380" spans="1:2" s="84" customFormat="1" x14ac:dyDescent="0.2">
      <c r="A380" s="91">
        <v>368</v>
      </c>
      <c r="B380" s="92">
        <f ca="1">'Energía Transada'!D377</f>
        <v>31.209640513099998</v>
      </c>
    </row>
    <row r="381" spans="1:2" s="84" customFormat="1" x14ac:dyDescent="0.2">
      <c r="A381" s="91">
        <v>369</v>
      </c>
      <c r="B381" s="92">
        <f ca="1">'Energía Transada'!D378</f>
        <v>69.3323564895</v>
      </c>
    </row>
    <row r="382" spans="1:2" s="84" customFormat="1" x14ac:dyDescent="0.2">
      <c r="A382" s="91">
        <v>370</v>
      </c>
      <c r="B382" s="92">
        <f ca="1">'Energía Transada'!D379</f>
        <v>116.67490290309999</v>
      </c>
    </row>
    <row r="383" spans="1:2" s="84" customFormat="1" x14ac:dyDescent="0.2">
      <c r="A383" s="91">
        <v>371</v>
      </c>
      <c r="B383" s="92">
        <f ca="1">'Energía Transada'!D380</f>
        <v>257.94773173359999</v>
      </c>
    </row>
    <row r="384" spans="1:2" s="84" customFormat="1" x14ac:dyDescent="0.2">
      <c r="A384" s="91">
        <v>372</v>
      </c>
      <c r="B384" s="92">
        <f ca="1">'Energía Transada'!D381</f>
        <v>414.05714915959999</v>
      </c>
    </row>
    <row r="385" spans="1:2" s="84" customFormat="1" x14ac:dyDescent="0.2">
      <c r="A385" s="91">
        <v>373</v>
      </c>
      <c r="B385" s="92">
        <f ca="1">'Energía Transada'!D382</f>
        <v>592.20840674899989</v>
      </c>
    </row>
    <row r="386" spans="1:2" s="84" customFormat="1" x14ac:dyDescent="0.2">
      <c r="A386" s="91">
        <v>374</v>
      </c>
      <c r="B386" s="92">
        <f ca="1">'Energía Transada'!D383</f>
        <v>728.25906650000002</v>
      </c>
    </row>
    <row r="387" spans="1:2" s="84" customFormat="1" x14ac:dyDescent="0.2">
      <c r="A387" s="91">
        <v>375</v>
      </c>
      <c r="B387" s="92">
        <f ca="1">'Energía Transada'!D384</f>
        <v>540.07536866399994</v>
      </c>
    </row>
    <row r="388" spans="1:2" s="84" customFormat="1" x14ac:dyDescent="0.2">
      <c r="A388" s="91">
        <v>376</v>
      </c>
      <c r="B388" s="92">
        <f ca="1">'Energía Transada'!D385</f>
        <v>367.38894280049999</v>
      </c>
    </row>
    <row r="389" spans="1:2" s="84" customFormat="1" x14ac:dyDescent="0.2">
      <c r="A389" s="91">
        <v>377</v>
      </c>
      <c r="B389" s="92">
        <f ca="1">'Energía Transada'!D386</f>
        <v>529.53219300000001</v>
      </c>
    </row>
    <row r="390" spans="1:2" s="84" customFormat="1" x14ac:dyDescent="0.2">
      <c r="A390" s="91">
        <v>378</v>
      </c>
      <c r="B390" s="92">
        <f ca="1">'Energía Transada'!D387</f>
        <v>954.2923935</v>
      </c>
    </row>
    <row r="391" spans="1:2" s="84" customFormat="1" x14ac:dyDescent="0.2">
      <c r="A391" s="91">
        <v>379</v>
      </c>
      <c r="B391" s="92">
        <f ca="1">'Energía Transada'!D388</f>
        <v>891.44353599999988</v>
      </c>
    </row>
    <row r="392" spans="1:2" s="84" customFormat="1" x14ac:dyDescent="0.2">
      <c r="A392" s="91">
        <v>380</v>
      </c>
      <c r="B392" s="92">
        <f ca="1">'Energía Transada'!D389</f>
        <v>592.70411559999991</v>
      </c>
    </row>
    <row r="393" spans="1:2" s="84" customFormat="1" x14ac:dyDescent="0.2">
      <c r="A393" s="91">
        <v>381</v>
      </c>
      <c r="B393" s="92">
        <f ca="1">'Energía Transada'!D390</f>
        <v>630.65195449999999</v>
      </c>
    </row>
    <row r="394" spans="1:2" s="84" customFormat="1" x14ac:dyDescent="0.2">
      <c r="A394" s="91">
        <v>382</v>
      </c>
      <c r="B394" s="92">
        <f ca="1">'Energía Transada'!D391</f>
        <v>604.68688509999993</v>
      </c>
    </row>
    <row r="395" spans="1:2" s="84" customFormat="1" x14ac:dyDescent="0.2">
      <c r="A395" s="91">
        <v>383</v>
      </c>
      <c r="B395" s="92">
        <f ca="1">'Energía Transada'!D392</f>
        <v>367.61382290289993</v>
      </c>
    </row>
    <row r="396" spans="1:2" s="84" customFormat="1" x14ac:dyDescent="0.2">
      <c r="A396" s="91">
        <v>384</v>
      </c>
      <c r="B396" s="92">
        <f ca="1">'Energía Transada'!D393</f>
        <v>334.5597056149</v>
      </c>
    </row>
    <row r="397" spans="1:2" s="84" customFormat="1" x14ac:dyDescent="0.2">
      <c r="A397" s="91">
        <v>385</v>
      </c>
      <c r="B397" s="92">
        <f ca="1">'Energía Transada'!D394</f>
        <v>96.166555645499997</v>
      </c>
    </row>
    <row r="398" spans="1:2" s="84" customFormat="1" x14ac:dyDescent="0.2">
      <c r="A398" s="91">
        <v>386</v>
      </c>
      <c r="B398" s="92">
        <f ca="1">'Energía Transada'!D395</f>
        <v>61.950392923599999</v>
      </c>
    </row>
    <row r="399" spans="1:2" s="84" customFormat="1" x14ac:dyDescent="0.2">
      <c r="A399" s="91">
        <v>387</v>
      </c>
      <c r="B399" s="92">
        <f ca="1">'Energía Transada'!D396</f>
        <v>30.057018055599997</v>
      </c>
    </row>
    <row r="400" spans="1:2" s="84" customFormat="1" x14ac:dyDescent="0.2">
      <c r="A400" s="91">
        <v>388</v>
      </c>
      <c r="B400" s="92">
        <f ca="1">'Energía Transada'!D397</f>
        <v>16.6566813544</v>
      </c>
    </row>
    <row r="401" spans="1:2" s="84" customFormat="1" x14ac:dyDescent="0.2">
      <c r="A401" s="91">
        <v>389</v>
      </c>
      <c r="B401" s="92">
        <f ca="1">'Energía Transada'!D398</f>
        <v>8.2819602431999986</v>
      </c>
    </row>
    <row r="402" spans="1:2" s="84" customFormat="1" x14ac:dyDescent="0.2">
      <c r="A402" s="91">
        <v>390</v>
      </c>
      <c r="B402" s="92">
        <f ca="1">'Energía Transada'!D399</f>
        <v>9.1185720999999997E-3</v>
      </c>
    </row>
    <row r="403" spans="1:2" s="84" customFormat="1" x14ac:dyDescent="0.2">
      <c r="A403" s="91">
        <v>391</v>
      </c>
      <c r="B403" s="92">
        <f ca="1">'Energía Transada'!D400</f>
        <v>26.369583295899997</v>
      </c>
    </row>
    <row r="404" spans="1:2" s="84" customFormat="1" x14ac:dyDescent="0.2">
      <c r="A404" s="91">
        <v>392</v>
      </c>
      <c r="B404" s="92">
        <f ca="1">'Energía Transada'!D401</f>
        <v>116.34202345279998</v>
      </c>
    </row>
    <row r="405" spans="1:2" s="84" customFormat="1" x14ac:dyDescent="0.2">
      <c r="A405" s="91">
        <v>393</v>
      </c>
      <c r="B405" s="92">
        <f ca="1">'Energía Transada'!D402</f>
        <v>45.788301542600003</v>
      </c>
    </row>
    <row r="406" spans="1:2" s="84" customFormat="1" x14ac:dyDescent="0.2">
      <c r="A406" s="91">
        <v>394</v>
      </c>
      <c r="B406" s="92">
        <f ca="1">'Energía Transada'!D403</f>
        <v>39.259901340599995</v>
      </c>
    </row>
    <row r="407" spans="1:2" s="84" customFormat="1" x14ac:dyDescent="0.2">
      <c r="A407" s="91">
        <v>395</v>
      </c>
      <c r="B407" s="92">
        <f ca="1">'Energía Transada'!D404</f>
        <v>29.573725591600002</v>
      </c>
    </row>
    <row r="408" spans="1:2" s="84" customFormat="1" x14ac:dyDescent="0.2">
      <c r="A408" s="91">
        <v>396</v>
      </c>
      <c r="B408" s="92">
        <f ca="1">'Energía Transada'!D405</f>
        <v>98.275478362199991</v>
      </c>
    </row>
    <row r="409" spans="1:2" s="84" customFormat="1" x14ac:dyDescent="0.2">
      <c r="A409" s="91">
        <v>397</v>
      </c>
      <c r="B409" s="92">
        <f ca="1">'Energía Transada'!D406</f>
        <v>50.675762295700004</v>
      </c>
    </row>
    <row r="410" spans="1:2" s="84" customFormat="1" x14ac:dyDescent="0.2">
      <c r="A410" s="91">
        <v>398</v>
      </c>
      <c r="B410" s="92">
        <f ca="1">'Energía Transada'!D407</f>
        <v>25.507775325199997</v>
      </c>
    </row>
    <row r="411" spans="1:2" s="84" customFormat="1" x14ac:dyDescent="0.2">
      <c r="A411" s="91">
        <v>399</v>
      </c>
      <c r="B411" s="92">
        <f ca="1">'Energía Transada'!D408</f>
        <v>32.020647323400006</v>
      </c>
    </row>
    <row r="412" spans="1:2" s="84" customFormat="1" x14ac:dyDescent="0.2">
      <c r="A412" s="91">
        <v>400</v>
      </c>
      <c r="B412" s="92">
        <f ca="1">'Energía Transada'!D409</f>
        <v>39.368586280300001</v>
      </c>
    </row>
    <row r="413" spans="1:2" s="84" customFormat="1" x14ac:dyDescent="0.2">
      <c r="A413" s="91">
        <v>401</v>
      </c>
      <c r="B413" s="92">
        <f ca="1">'Energía Transada'!D410</f>
        <v>68.928723406899991</v>
      </c>
    </row>
    <row r="414" spans="1:2" s="84" customFormat="1" x14ac:dyDescent="0.2">
      <c r="A414" s="91">
        <v>402</v>
      </c>
      <c r="B414" s="92">
        <f ca="1">'Energía Transada'!D411</f>
        <v>2.1428611264999997</v>
      </c>
    </row>
    <row r="415" spans="1:2" s="84" customFormat="1" x14ac:dyDescent="0.2">
      <c r="A415" s="91">
        <v>403</v>
      </c>
      <c r="B415" s="92">
        <f ca="1">'Energía Transada'!D412</f>
        <v>6.2905299999999997E-4</v>
      </c>
    </row>
    <row r="416" spans="1:2" s="84" customFormat="1" x14ac:dyDescent="0.2">
      <c r="A416" s="91">
        <v>404</v>
      </c>
      <c r="B416" s="92">
        <f ca="1">'Energía Transada'!D413</f>
        <v>26.555128614699996</v>
      </c>
    </row>
    <row r="417" spans="1:2" s="84" customFormat="1" x14ac:dyDescent="0.2">
      <c r="A417" s="91">
        <v>405</v>
      </c>
      <c r="B417" s="92">
        <f ca="1">'Energía Transada'!D414</f>
        <v>40.852639172699995</v>
      </c>
    </row>
    <row r="418" spans="1:2" s="84" customFormat="1" x14ac:dyDescent="0.2">
      <c r="A418" s="91">
        <v>406</v>
      </c>
      <c r="B418" s="92">
        <f ca="1">'Energía Transada'!D415</f>
        <v>55.2631306348</v>
      </c>
    </row>
    <row r="419" spans="1:2" s="84" customFormat="1" x14ac:dyDescent="0.2">
      <c r="A419" s="91">
        <v>407</v>
      </c>
      <c r="B419" s="92">
        <f ca="1">'Energía Transada'!D416</f>
        <v>125.16305669379999</v>
      </c>
    </row>
    <row r="420" spans="1:2" s="84" customFormat="1" x14ac:dyDescent="0.2">
      <c r="A420" s="91">
        <v>408</v>
      </c>
      <c r="B420" s="92">
        <f ca="1">'Energía Transada'!D417</f>
        <v>278.56832712719995</v>
      </c>
    </row>
    <row r="421" spans="1:2" s="84" customFormat="1" x14ac:dyDescent="0.2">
      <c r="A421" s="91">
        <v>409</v>
      </c>
      <c r="B421" s="92">
        <f ca="1">'Energía Transada'!D418</f>
        <v>337.62548028279997</v>
      </c>
    </row>
    <row r="422" spans="1:2" s="84" customFormat="1" x14ac:dyDescent="0.2">
      <c r="A422" s="91">
        <v>410</v>
      </c>
      <c r="B422" s="92">
        <f ca="1">'Energía Transada'!D419</f>
        <v>322.39614100760002</v>
      </c>
    </row>
    <row r="423" spans="1:2" s="84" customFormat="1" x14ac:dyDescent="0.2">
      <c r="A423" s="91">
        <v>411</v>
      </c>
      <c r="B423" s="92">
        <f ca="1">'Energía Transada'!D420</f>
        <v>363.29502059410004</v>
      </c>
    </row>
    <row r="424" spans="1:2" s="84" customFormat="1" x14ac:dyDescent="0.2">
      <c r="A424" s="91">
        <v>412</v>
      </c>
      <c r="B424" s="92">
        <f ca="1">'Energía Transada'!D421</f>
        <v>470.73542700869996</v>
      </c>
    </row>
    <row r="425" spans="1:2" s="84" customFormat="1" x14ac:dyDescent="0.2">
      <c r="A425" s="91">
        <v>413</v>
      </c>
      <c r="B425" s="92">
        <f ca="1">'Energía Transada'!D422</f>
        <v>544.03092839999999</v>
      </c>
    </row>
    <row r="426" spans="1:2" s="84" customFormat="1" x14ac:dyDescent="0.2">
      <c r="A426" s="91">
        <v>414</v>
      </c>
      <c r="B426" s="92">
        <f ca="1">'Energía Transada'!D423</f>
        <v>538.36105724999993</v>
      </c>
    </row>
    <row r="427" spans="1:2" s="84" customFormat="1" x14ac:dyDescent="0.2">
      <c r="A427" s="91">
        <v>415</v>
      </c>
      <c r="B427" s="92">
        <f ca="1">'Energía Transada'!D424</f>
        <v>538.24276414899998</v>
      </c>
    </row>
    <row r="428" spans="1:2" s="84" customFormat="1" x14ac:dyDescent="0.2">
      <c r="A428" s="91">
        <v>416</v>
      </c>
      <c r="B428" s="92">
        <f ca="1">'Energía Transada'!D425</f>
        <v>538.39370829999996</v>
      </c>
    </row>
    <row r="429" spans="1:2" s="84" customFormat="1" x14ac:dyDescent="0.2">
      <c r="A429" s="91">
        <v>417</v>
      </c>
      <c r="B429" s="92">
        <f ca="1">'Energía Transada'!D426</f>
        <v>732.52633349999996</v>
      </c>
    </row>
    <row r="430" spans="1:2" s="84" customFormat="1" x14ac:dyDescent="0.2">
      <c r="A430" s="91">
        <v>418</v>
      </c>
      <c r="B430" s="92">
        <f ca="1">'Energía Transada'!D427</f>
        <v>1021.3883056999999</v>
      </c>
    </row>
    <row r="431" spans="1:2" s="84" customFormat="1" x14ac:dyDescent="0.2">
      <c r="A431" s="91">
        <v>419</v>
      </c>
      <c r="B431" s="92">
        <f ca="1">'Energía Transada'!D428</f>
        <v>1045.7163713999998</v>
      </c>
    </row>
    <row r="432" spans="1:2" s="84" customFormat="1" x14ac:dyDescent="0.2">
      <c r="A432" s="91">
        <v>420</v>
      </c>
      <c r="B432" s="92">
        <f ca="1">'Energía Transada'!D429</f>
        <v>1029.1334578999999</v>
      </c>
    </row>
    <row r="433" spans="1:2" s="84" customFormat="1" x14ac:dyDescent="0.2">
      <c r="A433" s="91">
        <v>421</v>
      </c>
      <c r="B433" s="92">
        <f ca="1">'Energía Transada'!D430</f>
        <v>852.02837399999987</v>
      </c>
    </row>
    <row r="434" spans="1:2" s="84" customFormat="1" x14ac:dyDescent="0.2">
      <c r="A434" s="91">
        <v>422</v>
      </c>
      <c r="B434" s="92">
        <f ca="1">'Energía Transada'!D431</f>
        <v>827.53854569999999</v>
      </c>
    </row>
    <row r="435" spans="1:2" s="84" customFormat="1" x14ac:dyDescent="0.2">
      <c r="A435" s="91">
        <v>423</v>
      </c>
      <c r="B435" s="92">
        <f ca="1">'Energía Transada'!D432</f>
        <v>958.68714030000001</v>
      </c>
    </row>
    <row r="436" spans="1:2" s="84" customFormat="1" x14ac:dyDescent="0.2">
      <c r="A436" s="91">
        <v>424</v>
      </c>
      <c r="B436" s="92">
        <f ca="1">'Energía Transada'!D433</f>
        <v>995.75737590000006</v>
      </c>
    </row>
    <row r="437" spans="1:2" s="84" customFormat="1" x14ac:dyDescent="0.2">
      <c r="A437" s="91">
        <v>425</v>
      </c>
      <c r="B437" s="92">
        <f ca="1">'Energía Transada'!D434</f>
        <v>1157.7345858000001</v>
      </c>
    </row>
    <row r="438" spans="1:2" s="84" customFormat="1" x14ac:dyDescent="0.2">
      <c r="A438" s="91">
        <v>426</v>
      </c>
      <c r="B438" s="92">
        <f ca="1">'Energía Transada'!D435</f>
        <v>1204.6175988</v>
      </c>
    </row>
    <row r="439" spans="1:2" s="84" customFormat="1" x14ac:dyDescent="0.2">
      <c r="A439" s="91">
        <v>427</v>
      </c>
      <c r="B439" s="92">
        <f ca="1">'Energía Transada'!D436</f>
        <v>1285.4153746</v>
      </c>
    </row>
    <row r="440" spans="1:2" s="84" customFormat="1" x14ac:dyDescent="0.2">
      <c r="A440" s="91">
        <v>428</v>
      </c>
      <c r="B440" s="92">
        <f ca="1">'Energía Transada'!D437</f>
        <v>1133.3840501</v>
      </c>
    </row>
    <row r="441" spans="1:2" s="84" customFormat="1" x14ac:dyDescent="0.2">
      <c r="A441" s="91">
        <v>429</v>
      </c>
      <c r="B441" s="92">
        <f ca="1">'Energía Transada'!D438</f>
        <v>619.5306532029</v>
      </c>
    </row>
    <row r="442" spans="1:2" s="84" customFormat="1" x14ac:dyDescent="0.2">
      <c r="A442" s="91">
        <v>430</v>
      </c>
      <c r="B442" s="92">
        <f ca="1">'Energía Transada'!D439</f>
        <v>295.18964762449997</v>
      </c>
    </row>
    <row r="443" spans="1:2" s="84" customFormat="1" x14ac:dyDescent="0.2">
      <c r="A443" s="91">
        <v>431</v>
      </c>
      <c r="B443" s="92">
        <f ca="1">'Energía Transada'!D440</f>
        <v>379.63884740910004</v>
      </c>
    </row>
    <row r="444" spans="1:2" s="84" customFormat="1" x14ac:dyDescent="0.2">
      <c r="A444" s="91">
        <v>432</v>
      </c>
      <c r="B444" s="92">
        <f ca="1">'Energía Transada'!D441</f>
        <v>310.05798564520001</v>
      </c>
    </row>
    <row r="445" spans="1:2" s="84" customFormat="1" x14ac:dyDescent="0.2">
      <c r="A445" s="91">
        <v>433</v>
      </c>
      <c r="B445" s="92">
        <f ca="1">'Energía Transada'!D442</f>
        <v>104.2878673941</v>
      </c>
    </row>
    <row r="446" spans="1:2" s="84" customFormat="1" x14ac:dyDescent="0.2">
      <c r="A446" s="91">
        <v>434</v>
      </c>
      <c r="B446" s="92">
        <f ca="1">'Energía Transada'!D443</f>
        <v>43.482537089099999</v>
      </c>
    </row>
    <row r="447" spans="1:2" s="84" customFormat="1" x14ac:dyDescent="0.2">
      <c r="A447" s="91">
        <v>435</v>
      </c>
      <c r="B447" s="92">
        <f ca="1">'Energía Transada'!D444</f>
        <v>21.398549850400002</v>
      </c>
    </row>
    <row r="448" spans="1:2" s="84" customFormat="1" x14ac:dyDescent="0.2">
      <c r="A448" s="91">
        <v>436</v>
      </c>
      <c r="B448" s="92">
        <f ca="1">'Energía Transada'!D445</f>
        <v>2.3681586144999995</v>
      </c>
    </row>
    <row r="449" spans="1:2" s="84" customFormat="1" x14ac:dyDescent="0.2">
      <c r="A449" s="91">
        <v>437</v>
      </c>
      <c r="B449" s="92">
        <f ca="1">'Energía Transada'!D446</f>
        <v>0</v>
      </c>
    </row>
    <row r="450" spans="1:2" s="84" customFormat="1" x14ac:dyDescent="0.2">
      <c r="A450" s="91">
        <v>438</v>
      </c>
      <c r="B450" s="92">
        <f ca="1">'Energía Transada'!D447</f>
        <v>0</v>
      </c>
    </row>
    <row r="451" spans="1:2" s="84" customFormat="1" x14ac:dyDescent="0.2">
      <c r="A451" s="91">
        <v>439</v>
      </c>
      <c r="B451" s="92">
        <f ca="1">'Energía Transada'!D448</f>
        <v>0</v>
      </c>
    </row>
    <row r="452" spans="1:2" s="84" customFormat="1" x14ac:dyDescent="0.2">
      <c r="A452" s="91">
        <v>440</v>
      </c>
      <c r="B452" s="92">
        <f ca="1">'Energía Transada'!D449</f>
        <v>0</v>
      </c>
    </row>
    <row r="453" spans="1:2" s="84" customFormat="1" x14ac:dyDescent="0.2">
      <c r="A453" s="91">
        <v>441</v>
      </c>
      <c r="B453" s="92">
        <f ca="1">'Energía Transada'!D450</f>
        <v>0</v>
      </c>
    </row>
    <row r="454" spans="1:2" s="84" customFormat="1" x14ac:dyDescent="0.2">
      <c r="A454" s="91">
        <v>442</v>
      </c>
      <c r="B454" s="92">
        <f ca="1">'Energía Transada'!D451</f>
        <v>0</v>
      </c>
    </row>
    <row r="455" spans="1:2" s="84" customFormat="1" x14ac:dyDescent="0.2">
      <c r="A455" s="91">
        <v>443</v>
      </c>
      <c r="B455" s="92">
        <f ca="1">'Energía Transada'!D452</f>
        <v>0</v>
      </c>
    </row>
    <row r="456" spans="1:2" s="84" customFormat="1" x14ac:dyDescent="0.2">
      <c r="A456" s="91">
        <v>444</v>
      </c>
      <c r="B456" s="92">
        <f ca="1">'Energía Transada'!D453</f>
        <v>0</v>
      </c>
    </row>
    <row r="457" spans="1:2" s="84" customFormat="1" x14ac:dyDescent="0.2">
      <c r="A457" s="91">
        <v>445</v>
      </c>
      <c r="B457" s="92">
        <f ca="1">'Energía Transada'!D454</f>
        <v>0</v>
      </c>
    </row>
    <row r="458" spans="1:2" s="84" customFormat="1" x14ac:dyDescent="0.2">
      <c r="A458" s="91">
        <v>446</v>
      </c>
      <c r="B458" s="92">
        <f ca="1">'Energía Transada'!D455</f>
        <v>1.700765E-4</v>
      </c>
    </row>
    <row r="459" spans="1:2" s="84" customFormat="1" x14ac:dyDescent="0.2">
      <c r="A459" s="91">
        <v>447</v>
      </c>
      <c r="B459" s="92">
        <f ca="1">'Energía Transada'!D456</f>
        <v>0</v>
      </c>
    </row>
    <row r="460" spans="1:2" s="84" customFormat="1" x14ac:dyDescent="0.2">
      <c r="A460" s="91">
        <v>448</v>
      </c>
      <c r="B460" s="92">
        <f ca="1">'Energía Transada'!D457</f>
        <v>0</v>
      </c>
    </row>
    <row r="461" spans="1:2" s="84" customFormat="1" x14ac:dyDescent="0.2">
      <c r="A461" s="91">
        <v>449</v>
      </c>
      <c r="B461" s="92">
        <f ca="1">'Energía Transada'!D458</f>
        <v>0</v>
      </c>
    </row>
    <row r="462" spans="1:2" s="84" customFormat="1" x14ac:dyDescent="0.2">
      <c r="A462" s="91">
        <v>450</v>
      </c>
      <c r="B462" s="92">
        <f ca="1">'Energía Transada'!D459</f>
        <v>35.120344383199999</v>
      </c>
    </row>
    <row r="463" spans="1:2" s="84" customFormat="1" x14ac:dyDescent="0.2">
      <c r="A463" s="91">
        <v>451</v>
      </c>
      <c r="B463" s="92">
        <f ca="1">'Energía Transada'!D460</f>
        <v>86.411857278399992</v>
      </c>
    </row>
    <row r="464" spans="1:2" s="84" customFormat="1" x14ac:dyDescent="0.2">
      <c r="A464" s="91">
        <v>452</v>
      </c>
      <c r="B464" s="92">
        <f ca="1">'Energía Transada'!D461</f>
        <v>128.93139763099998</v>
      </c>
    </row>
    <row r="465" spans="1:2" s="84" customFormat="1" x14ac:dyDescent="0.2">
      <c r="A465" s="91">
        <v>453</v>
      </c>
      <c r="B465" s="92">
        <f ca="1">'Energía Transada'!D462</f>
        <v>206.71118926449995</v>
      </c>
    </row>
    <row r="466" spans="1:2" s="84" customFormat="1" x14ac:dyDescent="0.2">
      <c r="A466" s="91">
        <v>454</v>
      </c>
      <c r="B466" s="92">
        <f ca="1">'Energía Transada'!D463</f>
        <v>177.26936600760001</v>
      </c>
    </row>
    <row r="467" spans="1:2" s="84" customFormat="1" x14ac:dyDescent="0.2">
      <c r="A467" s="91">
        <v>455</v>
      </c>
      <c r="B467" s="92">
        <f ca="1">'Energía Transada'!D464</f>
        <v>141.3112297074</v>
      </c>
    </row>
    <row r="468" spans="1:2" s="84" customFormat="1" x14ac:dyDescent="0.2">
      <c r="A468" s="91">
        <v>456</v>
      </c>
      <c r="B468" s="92">
        <f ca="1">'Energía Transada'!D465</f>
        <v>115.4371171982</v>
      </c>
    </row>
    <row r="469" spans="1:2" s="84" customFormat="1" x14ac:dyDescent="0.2">
      <c r="A469" s="91">
        <v>457</v>
      </c>
      <c r="B469" s="92">
        <f ca="1">'Energía Transada'!D466</f>
        <v>134.367653327</v>
      </c>
    </row>
    <row r="470" spans="1:2" s="84" customFormat="1" x14ac:dyDescent="0.2">
      <c r="A470" s="91">
        <v>458</v>
      </c>
      <c r="B470" s="92">
        <f ca="1">'Energía Transada'!D467</f>
        <v>143.15215741</v>
      </c>
    </row>
    <row r="471" spans="1:2" s="84" customFormat="1" x14ac:dyDescent="0.2">
      <c r="A471" s="91">
        <v>459</v>
      </c>
      <c r="B471" s="92">
        <f ca="1">'Energía Transada'!D468</f>
        <v>201.89262084659995</v>
      </c>
    </row>
    <row r="472" spans="1:2" s="84" customFormat="1" x14ac:dyDescent="0.2">
      <c r="A472" s="91">
        <v>460</v>
      </c>
      <c r="B472" s="92">
        <f ca="1">'Energía Transada'!D469</f>
        <v>249.73667295390001</v>
      </c>
    </row>
    <row r="473" spans="1:2" s="84" customFormat="1" x14ac:dyDescent="0.2">
      <c r="A473" s="91">
        <v>461</v>
      </c>
      <c r="B473" s="92">
        <f ca="1">'Energía Transada'!D470</f>
        <v>269.78093906250001</v>
      </c>
    </row>
    <row r="474" spans="1:2" s="84" customFormat="1" x14ac:dyDescent="0.2">
      <c r="A474" s="91">
        <v>462</v>
      </c>
      <c r="B474" s="92">
        <f ca="1">'Energía Transada'!D471</f>
        <v>249.42923080620002</v>
      </c>
    </row>
    <row r="475" spans="1:2" s="84" customFormat="1" x14ac:dyDescent="0.2">
      <c r="A475" s="91">
        <v>463</v>
      </c>
      <c r="B475" s="92">
        <f ca="1">'Energía Transada'!D472</f>
        <v>294.74240899239999</v>
      </c>
    </row>
    <row r="476" spans="1:2" s="84" customFormat="1" x14ac:dyDescent="0.2">
      <c r="A476" s="91">
        <v>464</v>
      </c>
      <c r="B476" s="92">
        <f ca="1">'Energía Transada'!D473</f>
        <v>242.086010988</v>
      </c>
    </row>
    <row r="477" spans="1:2" s="84" customFormat="1" x14ac:dyDescent="0.2">
      <c r="A477" s="91">
        <v>465</v>
      </c>
      <c r="B477" s="92">
        <f ca="1">'Energía Transada'!D474</f>
        <v>269.09786319630001</v>
      </c>
    </row>
    <row r="478" spans="1:2" s="84" customFormat="1" x14ac:dyDescent="0.2">
      <c r="A478" s="91">
        <v>466</v>
      </c>
      <c r="B478" s="92">
        <f ca="1">'Energía Transada'!D475</f>
        <v>242.9862791029</v>
      </c>
    </row>
    <row r="479" spans="1:2" s="84" customFormat="1" x14ac:dyDescent="0.2">
      <c r="A479" s="91">
        <v>467</v>
      </c>
      <c r="B479" s="92">
        <f ca="1">'Energía Transada'!D476</f>
        <v>142.61505972849997</v>
      </c>
    </row>
    <row r="480" spans="1:2" s="84" customFormat="1" x14ac:dyDescent="0.2">
      <c r="A480" s="91">
        <v>468</v>
      </c>
      <c r="B480" s="92">
        <f ca="1">'Energía Transada'!D477</f>
        <v>60.577099775800001</v>
      </c>
    </row>
    <row r="481" spans="1:2" s="84" customFormat="1" x14ac:dyDescent="0.2">
      <c r="A481" s="91">
        <v>469</v>
      </c>
      <c r="B481" s="92">
        <f ca="1">'Energía Transada'!D478</f>
        <v>138.74467039820001</v>
      </c>
    </row>
    <row r="482" spans="1:2" s="84" customFormat="1" x14ac:dyDescent="0.2">
      <c r="A482" s="91">
        <v>470</v>
      </c>
      <c r="B482" s="92">
        <f ca="1">'Energía Transada'!D479</f>
        <v>176.69891703599998</v>
      </c>
    </row>
    <row r="483" spans="1:2" s="84" customFormat="1" x14ac:dyDescent="0.2">
      <c r="A483" s="91">
        <v>471</v>
      </c>
      <c r="B483" s="92">
        <f ca="1">'Energía Transada'!D480</f>
        <v>200.70636807509999</v>
      </c>
    </row>
    <row r="484" spans="1:2" s="84" customFormat="1" x14ac:dyDescent="0.2">
      <c r="A484" s="91">
        <v>472</v>
      </c>
      <c r="B484" s="92">
        <f ca="1">'Energía Transada'!D481</f>
        <v>174.63696225819999</v>
      </c>
    </row>
    <row r="485" spans="1:2" s="84" customFormat="1" x14ac:dyDescent="0.2">
      <c r="A485" s="91">
        <v>473</v>
      </c>
      <c r="B485" s="92">
        <f ca="1">'Energía Transada'!D482</f>
        <v>280.09836704669993</v>
      </c>
    </row>
    <row r="486" spans="1:2" s="84" customFormat="1" x14ac:dyDescent="0.2">
      <c r="A486" s="91">
        <v>474</v>
      </c>
      <c r="B486" s="92">
        <f ca="1">'Energía Transada'!D483</f>
        <v>388.58988601390001</v>
      </c>
    </row>
    <row r="487" spans="1:2" s="84" customFormat="1" x14ac:dyDescent="0.2">
      <c r="A487" s="91">
        <v>475</v>
      </c>
      <c r="B487" s="92">
        <f ca="1">'Energía Transada'!D484</f>
        <v>470.71471632410004</v>
      </c>
    </row>
    <row r="488" spans="1:2" s="84" customFormat="1" x14ac:dyDescent="0.2">
      <c r="A488" s="91">
        <v>476</v>
      </c>
      <c r="B488" s="92">
        <f ca="1">'Energía Transada'!D485</f>
        <v>466.74463579999997</v>
      </c>
    </row>
    <row r="489" spans="1:2" s="84" customFormat="1" x14ac:dyDescent="0.2">
      <c r="A489" s="91">
        <v>477</v>
      </c>
      <c r="B489" s="92">
        <f ca="1">'Energía Transada'!D486</f>
        <v>325.2395301711</v>
      </c>
    </row>
    <row r="490" spans="1:2" s="84" customFormat="1" x14ac:dyDescent="0.2">
      <c r="A490" s="91">
        <v>478</v>
      </c>
      <c r="B490" s="92">
        <f ca="1">'Energía Transada'!D487</f>
        <v>108.08428408269999</v>
      </c>
    </row>
    <row r="491" spans="1:2" s="84" customFormat="1" x14ac:dyDescent="0.2">
      <c r="A491" s="91">
        <v>479</v>
      </c>
      <c r="B491" s="92">
        <f ca="1">'Energía Transada'!D488</f>
        <v>78.469566095600001</v>
      </c>
    </row>
    <row r="492" spans="1:2" s="84" customFormat="1" x14ac:dyDescent="0.2">
      <c r="A492" s="91">
        <v>480</v>
      </c>
      <c r="B492" s="92">
        <f ca="1">'Energía Transada'!D489</f>
        <v>26.240258708899994</v>
      </c>
    </row>
    <row r="493" spans="1:2" s="84" customFormat="1" x14ac:dyDescent="0.2">
      <c r="A493" s="91">
        <v>481</v>
      </c>
      <c r="B493" s="92">
        <f ca="1">'Energía Transada'!D490</f>
        <v>0.68872784159999989</v>
      </c>
    </row>
    <row r="494" spans="1:2" s="84" customFormat="1" x14ac:dyDescent="0.2">
      <c r="A494" s="91">
        <v>482</v>
      </c>
      <c r="B494" s="92">
        <f ca="1">'Energía Transada'!D491</f>
        <v>0</v>
      </c>
    </row>
    <row r="495" spans="1:2" s="84" customFormat="1" x14ac:dyDescent="0.2">
      <c r="A495" s="91">
        <v>483</v>
      </c>
      <c r="B495" s="92">
        <f ca="1">'Energía Transada'!D492</f>
        <v>0</v>
      </c>
    </row>
    <row r="496" spans="1:2" s="84" customFormat="1" x14ac:dyDescent="0.2">
      <c r="A496" s="91">
        <v>484</v>
      </c>
      <c r="B496" s="92">
        <f ca="1">'Energía Transada'!D493</f>
        <v>0</v>
      </c>
    </row>
    <row r="497" spans="1:2" s="84" customFormat="1" x14ac:dyDescent="0.2">
      <c r="A497" s="91">
        <v>485</v>
      </c>
      <c r="B497" s="92">
        <f ca="1">'Energía Transada'!D494</f>
        <v>0.3119409306</v>
      </c>
    </row>
    <row r="498" spans="1:2" s="84" customFormat="1" x14ac:dyDescent="0.2">
      <c r="A498" s="91">
        <v>486</v>
      </c>
      <c r="B498" s="92">
        <f ca="1">'Energía Transada'!D495</f>
        <v>0.36965398069999994</v>
      </c>
    </row>
    <row r="499" spans="1:2" s="84" customFormat="1" x14ac:dyDescent="0.2">
      <c r="A499" s="91">
        <v>487</v>
      </c>
      <c r="B499" s="92">
        <f ca="1">'Energía Transada'!D496</f>
        <v>9.3513649700999988</v>
      </c>
    </row>
    <row r="500" spans="1:2" s="84" customFormat="1" x14ac:dyDescent="0.2">
      <c r="A500" s="91">
        <v>488</v>
      </c>
      <c r="B500" s="92">
        <f ca="1">'Energía Transada'!D497</f>
        <v>15.951058640799998</v>
      </c>
    </row>
    <row r="501" spans="1:2" s="84" customFormat="1" x14ac:dyDescent="0.2">
      <c r="A501" s="91">
        <v>489</v>
      </c>
      <c r="B501" s="92">
        <f ca="1">'Energía Transada'!D498</f>
        <v>23.499504223599999</v>
      </c>
    </row>
    <row r="502" spans="1:2" s="84" customFormat="1" x14ac:dyDescent="0.2">
      <c r="A502" s="91">
        <v>490</v>
      </c>
      <c r="B502" s="92">
        <f ca="1">'Energía Transada'!D499</f>
        <v>0</v>
      </c>
    </row>
    <row r="503" spans="1:2" s="84" customFormat="1" x14ac:dyDescent="0.2">
      <c r="A503" s="91">
        <v>491</v>
      </c>
      <c r="B503" s="92">
        <f ca="1">'Energía Transada'!D500</f>
        <v>0</v>
      </c>
    </row>
    <row r="504" spans="1:2" s="84" customFormat="1" x14ac:dyDescent="0.2">
      <c r="A504" s="91">
        <v>492</v>
      </c>
      <c r="B504" s="92">
        <f ca="1">'Energía Transada'!D501</f>
        <v>0</v>
      </c>
    </row>
    <row r="505" spans="1:2" s="84" customFormat="1" x14ac:dyDescent="0.2">
      <c r="A505" s="91">
        <v>493</v>
      </c>
      <c r="B505" s="92">
        <f ca="1">'Energía Transada'!D502</f>
        <v>0</v>
      </c>
    </row>
    <row r="506" spans="1:2" s="84" customFormat="1" x14ac:dyDescent="0.2">
      <c r="A506" s="91">
        <v>494</v>
      </c>
      <c r="B506" s="92">
        <f ca="1">'Energía Transada'!D503</f>
        <v>0</v>
      </c>
    </row>
    <row r="507" spans="1:2" s="84" customFormat="1" x14ac:dyDescent="0.2">
      <c r="A507" s="91">
        <v>495</v>
      </c>
      <c r="B507" s="92">
        <f ca="1">'Energía Transada'!D504</f>
        <v>0</v>
      </c>
    </row>
    <row r="508" spans="1:2" s="84" customFormat="1" x14ac:dyDescent="0.2">
      <c r="A508" s="91">
        <v>496</v>
      </c>
      <c r="B508" s="92">
        <f ca="1">'Energía Transada'!D505</f>
        <v>4.2833374905000001</v>
      </c>
    </row>
    <row r="509" spans="1:2" s="84" customFormat="1" x14ac:dyDescent="0.2">
      <c r="A509" s="91">
        <v>497</v>
      </c>
      <c r="B509" s="92">
        <f ca="1">'Energía Transada'!D506</f>
        <v>20.692938425299999</v>
      </c>
    </row>
    <row r="510" spans="1:2" s="84" customFormat="1" x14ac:dyDescent="0.2">
      <c r="A510" s="91">
        <v>498</v>
      </c>
      <c r="B510" s="92">
        <f ca="1">'Energía Transada'!D507</f>
        <v>21.239731804799998</v>
      </c>
    </row>
    <row r="511" spans="1:2" s="84" customFormat="1" x14ac:dyDescent="0.2">
      <c r="A511" s="91">
        <v>499</v>
      </c>
      <c r="B511" s="92">
        <f ca="1">'Energía Transada'!D508</f>
        <v>88.155167051299998</v>
      </c>
    </row>
    <row r="512" spans="1:2" s="84" customFormat="1" x14ac:dyDescent="0.2">
      <c r="A512" s="91">
        <v>500</v>
      </c>
      <c r="B512" s="92">
        <f ca="1">'Energía Transada'!D509</f>
        <v>82.069990060299986</v>
      </c>
    </row>
    <row r="513" spans="1:2" s="84" customFormat="1" x14ac:dyDescent="0.2">
      <c r="A513" s="91">
        <v>501</v>
      </c>
      <c r="B513" s="92">
        <f ca="1">'Energía Transada'!D510</f>
        <v>156.86803965779998</v>
      </c>
    </row>
    <row r="514" spans="1:2" s="84" customFormat="1" x14ac:dyDescent="0.2">
      <c r="A514" s="91">
        <v>502</v>
      </c>
      <c r="B514" s="92">
        <f ca="1">'Energía Transada'!D511</f>
        <v>285.77532832700001</v>
      </c>
    </row>
    <row r="515" spans="1:2" s="84" customFormat="1" x14ac:dyDescent="0.2">
      <c r="A515" s="91">
        <v>503</v>
      </c>
      <c r="B515" s="92">
        <f ca="1">'Energía Transada'!D512</f>
        <v>230.17237863919996</v>
      </c>
    </row>
    <row r="516" spans="1:2" s="84" customFormat="1" x14ac:dyDescent="0.2">
      <c r="A516" s="91">
        <v>504</v>
      </c>
      <c r="B516" s="92">
        <f ca="1">'Energía Transada'!D513</f>
        <v>75.166909627500004</v>
      </c>
    </row>
    <row r="517" spans="1:2" s="84" customFormat="1" x14ac:dyDescent="0.2">
      <c r="A517" s="91">
        <v>505</v>
      </c>
      <c r="B517" s="92">
        <f ca="1">'Energía Transada'!D514</f>
        <v>33.201187001100003</v>
      </c>
    </row>
    <row r="518" spans="1:2" s="84" customFormat="1" x14ac:dyDescent="0.2">
      <c r="A518" s="91">
        <v>506</v>
      </c>
      <c r="B518" s="92">
        <f ca="1">'Energía Transada'!D515</f>
        <v>35.859632185800002</v>
      </c>
    </row>
    <row r="519" spans="1:2" s="84" customFormat="1" x14ac:dyDescent="0.2">
      <c r="A519" s="91">
        <v>507</v>
      </c>
      <c r="B519" s="92">
        <f ca="1">'Energía Transada'!D516</f>
        <v>62.487536315500002</v>
      </c>
    </row>
    <row r="520" spans="1:2" s="84" customFormat="1" x14ac:dyDescent="0.2">
      <c r="A520" s="91">
        <v>508</v>
      </c>
      <c r="B520" s="92">
        <f ca="1">'Energía Transada'!D517</f>
        <v>49.633058915899987</v>
      </c>
    </row>
    <row r="521" spans="1:2" s="84" customFormat="1" x14ac:dyDescent="0.2">
      <c r="A521" s="91">
        <v>509</v>
      </c>
      <c r="B521" s="92">
        <f ca="1">'Energía Transada'!D518</f>
        <v>26.068073206799998</v>
      </c>
    </row>
    <row r="522" spans="1:2" s="84" customFormat="1" x14ac:dyDescent="0.2">
      <c r="A522" s="91">
        <v>510</v>
      </c>
      <c r="B522" s="92">
        <f ca="1">'Energía Transada'!D519</f>
        <v>1.1319877001</v>
      </c>
    </row>
    <row r="523" spans="1:2" s="84" customFormat="1" x14ac:dyDescent="0.2">
      <c r="A523" s="91">
        <v>511</v>
      </c>
      <c r="B523" s="92">
        <f ca="1">'Energía Transada'!D520</f>
        <v>1.35034E-5</v>
      </c>
    </row>
    <row r="524" spans="1:2" s="84" customFormat="1" x14ac:dyDescent="0.2">
      <c r="A524" s="91">
        <v>512</v>
      </c>
      <c r="B524" s="92">
        <f ca="1">'Energía Transada'!D521</f>
        <v>6.5915000493999996</v>
      </c>
    </row>
    <row r="525" spans="1:2" s="84" customFormat="1" x14ac:dyDescent="0.2">
      <c r="A525" s="91">
        <v>513</v>
      </c>
      <c r="B525" s="92">
        <f ca="1">'Energía Transada'!D522</f>
        <v>30.247725118599998</v>
      </c>
    </row>
    <row r="526" spans="1:2" s="84" customFormat="1" x14ac:dyDescent="0.2">
      <c r="A526" s="91">
        <v>514</v>
      </c>
      <c r="B526" s="92">
        <f ca="1">'Energía Transada'!D523</f>
        <v>15.354040809499999</v>
      </c>
    </row>
    <row r="527" spans="1:2" s="84" customFormat="1" x14ac:dyDescent="0.2">
      <c r="A527" s="91">
        <v>515</v>
      </c>
      <c r="B527" s="92">
        <f ca="1">'Energía Transada'!D524</f>
        <v>7.7230973600000002E-2</v>
      </c>
    </row>
    <row r="528" spans="1:2" s="84" customFormat="1" x14ac:dyDescent="0.2">
      <c r="A528" s="91">
        <v>516</v>
      </c>
      <c r="B528" s="92">
        <f ca="1">'Energía Transada'!D525</f>
        <v>0.29246297160000001</v>
      </c>
    </row>
    <row r="529" spans="1:2" s="84" customFormat="1" x14ac:dyDescent="0.2">
      <c r="A529" s="91">
        <v>517</v>
      </c>
      <c r="B529" s="92">
        <f ca="1">'Energía Transada'!D526</f>
        <v>0.12834107510000001</v>
      </c>
    </row>
    <row r="530" spans="1:2" s="84" customFormat="1" x14ac:dyDescent="0.2">
      <c r="A530" s="91">
        <v>518</v>
      </c>
      <c r="B530" s="92">
        <f ca="1">'Energía Transada'!D527</f>
        <v>8.1415173824999982</v>
      </c>
    </row>
    <row r="531" spans="1:2" s="84" customFormat="1" x14ac:dyDescent="0.2">
      <c r="A531" s="91">
        <v>519</v>
      </c>
      <c r="B531" s="92">
        <f ca="1">'Energía Transada'!D528</f>
        <v>28.460599145299998</v>
      </c>
    </row>
    <row r="532" spans="1:2" s="84" customFormat="1" x14ac:dyDescent="0.2">
      <c r="A532" s="91">
        <v>520</v>
      </c>
      <c r="B532" s="92">
        <f ca="1">'Energía Transada'!D529</f>
        <v>1.4856897249000001</v>
      </c>
    </row>
    <row r="533" spans="1:2" s="84" customFormat="1" x14ac:dyDescent="0.2">
      <c r="A533" s="91">
        <v>521</v>
      </c>
      <c r="B533" s="92">
        <f ca="1">'Energía Transada'!D530</f>
        <v>9.2315476968999981</v>
      </c>
    </row>
    <row r="534" spans="1:2" s="84" customFormat="1" x14ac:dyDescent="0.2">
      <c r="A534" s="91">
        <v>522</v>
      </c>
      <c r="B534" s="92">
        <f ca="1">'Energía Transada'!D531</f>
        <v>119.99076132010001</v>
      </c>
    </row>
    <row r="535" spans="1:2" s="84" customFormat="1" x14ac:dyDescent="0.2">
      <c r="A535" s="91">
        <v>523</v>
      </c>
      <c r="B535" s="92">
        <f ca="1">'Energía Transada'!D532</f>
        <v>171.63778046339999</v>
      </c>
    </row>
    <row r="536" spans="1:2" s="84" customFormat="1" x14ac:dyDescent="0.2">
      <c r="A536" s="91">
        <v>524</v>
      </c>
      <c r="B536" s="92">
        <f ca="1">'Energía Transada'!D533</f>
        <v>226.38043291350002</v>
      </c>
    </row>
    <row r="537" spans="1:2" s="84" customFormat="1" x14ac:dyDescent="0.2">
      <c r="A537" s="91">
        <v>525</v>
      </c>
      <c r="B537" s="92">
        <f ca="1">'Energía Transada'!D534</f>
        <v>344.39115610919998</v>
      </c>
    </row>
    <row r="538" spans="1:2" s="84" customFormat="1" x14ac:dyDescent="0.2">
      <c r="A538" s="91">
        <v>526</v>
      </c>
      <c r="B538" s="92">
        <f ca="1">'Energía Transada'!D535</f>
        <v>265.45367724810001</v>
      </c>
    </row>
    <row r="539" spans="1:2" s="84" customFormat="1" x14ac:dyDescent="0.2">
      <c r="A539" s="91">
        <v>527</v>
      </c>
      <c r="B539" s="92">
        <f ca="1">'Energía Transada'!D536</f>
        <v>141.27007546369998</v>
      </c>
    </row>
    <row r="540" spans="1:2" s="84" customFormat="1" x14ac:dyDescent="0.2">
      <c r="A540" s="91">
        <v>528</v>
      </c>
      <c r="B540" s="92">
        <f ca="1">'Energía Transada'!D537</f>
        <v>57.951992506199986</v>
      </c>
    </row>
    <row r="541" spans="1:2" s="84" customFormat="1" x14ac:dyDescent="0.2">
      <c r="A541" s="91">
        <v>529</v>
      </c>
      <c r="B541" s="92">
        <f ca="1">'Energía Transada'!D538</f>
        <v>3.0845766543999997</v>
      </c>
    </row>
    <row r="542" spans="1:2" s="84" customFormat="1" x14ac:dyDescent="0.2">
      <c r="A542" s="91">
        <v>530</v>
      </c>
      <c r="B542" s="92">
        <f ca="1">'Energía Transada'!D539</f>
        <v>8.7771262831999994</v>
      </c>
    </row>
    <row r="543" spans="1:2" s="84" customFormat="1" x14ac:dyDescent="0.2">
      <c r="A543" s="91">
        <v>531</v>
      </c>
      <c r="B543" s="92">
        <f ca="1">'Energía Transada'!D540</f>
        <v>0.37838665729999998</v>
      </c>
    </row>
    <row r="544" spans="1:2" s="84" customFormat="1" x14ac:dyDescent="0.2">
      <c r="A544" s="91">
        <v>532</v>
      </c>
      <c r="B544" s="92">
        <f ca="1">'Energía Transada'!D541</f>
        <v>4.8523428823000003</v>
      </c>
    </row>
    <row r="545" spans="1:2" s="84" customFormat="1" x14ac:dyDescent="0.2">
      <c r="A545" s="91">
        <v>533</v>
      </c>
      <c r="B545" s="92">
        <f ca="1">'Energía Transada'!D542</f>
        <v>42.708463533</v>
      </c>
    </row>
    <row r="546" spans="1:2" s="84" customFormat="1" x14ac:dyDescent="0.2">
      <c r="A546" s="91">
        <v>534</v>
      </c>
      <c r="B546" s="92">
        <f ca="1">'Energía Transada'!D543</f>
        <v>121.5641707257</v>
      </c>
    </row>
    <row r="547" spans="1:2" s="84" customFormat="1" x14ac:dyDescent="0.2">
      <c r="A547" s="91">
        <v>535</v>
      </c>
      <c r="B547" s="92">
        <f ca="1">'Energía Transada'!D544</f>
        <v>143.1682152317</v>
      </c>
    </row>
    <row r="548" spans="1:2" s="84" customFormat="1" x14ac:dyDescent="0.2">
      <c r="A548" s="91">
        <v>536</v>
      </c>
      <c r="B548" s="92">
        <f ca="1">'Energía Transada'!D545</f>
        <v>322.51045024179996</v>
      </c>
    </row>
    <row r="549" spans="1:2" s="84" customFormat="1" x14ac:dyDescent="0.2">
      <c r="A549" s="91">
        <v>537</v>
      </c>
      <c r="B549" s="92">
        <f ca="1">'Energía Transada'!D546</f>
        <v>279.23647367929999</v>
      </c>
    </row>
    <row r="550" spans="1:2" s="84" customFormat="1" x14ac:dyDescent="0.2">
      <c r="A550" s="91">
        <v>538</v>
      </c>
      <c r="B550" s="92">
        <f ca="1">'Energía Transada'!D547</f>
        <v>471.04450377399996</v>
      </c>
    </row>
    <row r="551" spans="1:2" s="84" customFormat="1" x14ac:dyDescent="0.2">
      <c r="A551" s="91">
        <v>539</v>
      </c>
      <c r="B551" s="92">
        <f ca="1">'Energía Transada'!D548</f>
        <v>452.45572439329999</v>
      </c>
    </row>
    <row r="552" spans="1:2" s="84" customFormat="1" x14ac:dyDescent="0.2">
      <c r="A552" s="91">
        <v>540</v>
      </c>
      <c r="B552" s="92">
        <f ca="1">'Energía Transada'!D549</f>
        <v>228.16914062500004</v>
      </c>
    </row>
    <row r="553" spans="1:2" s="84" customFormat="1" x14ac:dyDescent="0.2">
      <c r="A553" s="91">
        <v>541</v>
      </c>
      <c r="B553" s="92">
        <f ca="1">'Energía Transada'!D550</f>
        <v>199.77682125059999</v>
      </c>
    </row>
    <row r="554" spans="1:2" s="84" customFormat="1" x14ac:dyDescent="0.2">
      <c r="A554" s="91">
        <v>542</v>
      </c>
      <c r="B554" s="92">
        <f ca="1">'Energía Transada'!D551</f>
        <v>396.10548522890002</v>
      </c>
    </row>
    <row r="555" spans="1:2" s="84" customFormat="1" x14ac:dyDescent="0.2">
      <c r="A555" s="91">
        <v>543</v>
      </c>
      <c r="B555" s="92">
        <f ca="1">'Energía Transada'!D552</f>
        <v>370.26855229859996</v>
      </c>
    </row>
    <row r="556" spans="1:2" s="84" customFormat="1" x14ac:dyDescent="0.2">
      <c r="A556" s="91">
        <v>544</v>
      </c>
      <c r="B556" s="92">
        <f ca="1">'Energía Transada'!D553</f>
        <v>333.89105488949997</v>
      </c>
    </row>
    <row r="557" spans="1:2" s="84" customFormat="1" x14ac:dyDescent="0.2">
      <c r="A557" s="91">
        <v>545</v>
      </c>
      <c r="B557" s="92">
        <f ca="1">'Energía Transada'!D554</f>
        <v>187.23024052400001</v>
      </c>
    </row>
    <row r="558" spans="1:2" s="84" customFormat="1" x14ac:dyDescent="0.2">
      <c r="A558" s="91">
        <v>546</v>
      </c>
      <c r="B558" s="92">
        <f ca="1">'Energía Transada'!D555</f>
        <v>303.256845161</v>
      </c>
    </row>
    <row r="559" spans="1:2" s="84" customFormat="1" x14ac:dyDescent="0.2">
      <c r="A559" s="91">
        <v>547</v>
      </c>
      <c r="B559" s="92">
        <f ca="1">'Energía Transada'!D556</f>
        <v>699.00748139999996</v>
      </c>
    </row>
    <row r="560" spans="1:2" s="84" customFormat="1" x14ac:dyDescent="0.2">
      <c r="A560" s="91">
        <v>548</v>
      </c>
      <c r="B560" s="92">
        <f ca="1">'Energía Transada'!D557</f>
        <v>667.68178690000002</v>
      </c>
    </row>
    <row r="561" spans="1:2" s="84" customFormat="1" x14ac:dyDescent="0.2">
      <c r="A561" s="91">
        <v>549</v>
      </c>
      <c r="B561" s="92">
        <f ca="1">'Energía Transada'!D558</f>
        <v>483.57484769999996</v>
      </c>
    </row>
    <row r="562" spans="1:2" s="84" customFormat="1" x14ac:dyDescent="0.2">
      <c r="A562" s="91">
        <v>550</v>
      </c>
      <c r="B562" s="92">
        <f ca="1">'Energía Transada'!D559</f>
        <v>464.19319731349998</v>
      </c>
    </row>
    <row r="563" spans="1:2" s="84" customFormat="1" x14ac:dyDescent="0.2">
      <c r="A563" s="91">
        <v>551</v>
      </c>
      <c r="B563" s="92">
        <f ca="1">'Energía Transada'!D560</f>
        <v>178.21570735949999</v>
      </c>
    </row>
    <row r="564" spans="1:2" s="84" customFormat="1" x14ac:dyDescent="0.2">
      <c r="A564" s="91">
        <v>552</v>
      </c>
      <c r="B564" s="92">
        <f ca="1">'Energía Transada'!D561</f>
        <v>83.924753815200006</v>
      </c>
    </row>
    <row r="565" spans="1:2" s="84" customFormat="1" x14ac:dyDescent="0.2">
      <c r="A565" s="91">
        <v>553</v>
      </c>
      <c r="B565" s="92">
        <f ca="1">'Energía Transada'!D562</f>
        <v>20.544481307399998</v>
      </c>
    </row>
    <row r="566" spans="1:2" s="84" customFormat="1" x14ac:dyDescent="0.2">
      <c r="A566" s="91">
        <v>554</v>
      </c>
      <c r="B566" s="92">
        <f ca="1">'Energía Transada'!D563</f>
        <v>104.41075413349999</v>
      </c>
    </row>
    <row r="567" spans="1:2" s="84" customFormat="1" x14ac:dyDescent="0.2">
      <c r="A567" s="91">
        <v>555</v>
      </c>
      <c r="B567" s="92">
        <f ca="1">'Energía Transada'!D564</f>
        <v>198.79034967709998</v>
      </c>
    </row>
    <row r="568" spans="1:2" s="84" customFormat="1" x14ac:dyDescent="0.2">
      <c r="A568" s="91">
        <v>556</v>
      </c>
      <c r="B568" s="92">
        <f ca="1">'Energía Transada'!D565</f>
        <v>154.17615369890001</v>
      </c>
    </row>
    <row r="569" spans="1:2" s="84" customFormat="1" x14ac:dyDescent="0.2">
      <c r="A569" s="91">
        <v>557</v>
      </c>
      <c r="B569" s="92">
        <f ca="1">'Energía Transada'!D566</f>
        <v>270.71154127080001</v>
      </c>
    </row>
    <row r="570" spans="1:2" s="84" customFormat="1" x14ac:dyDescent="0.2">
      <c r="A570" s="91">
        <v>558</v>
      </c>
      <c r="B570" s="92">
        <f ca="1">'Energía Transada'!D567</f>
        <v>344.17484682449998</v>
      </c>
    </row>
    <row r="571" spans="1:2" s="84" customFormat="1" x14ac:dyDescent="0.2">
      <c r="A571" s="91">
        <v>559</v>
      </c>
      <c r="B571" s="92">
        <f ca="1">'Energía Transada'!D568</f>
        <v>368.66066830620002</v>
      </c>
    </row>
    <row r="572" spans="1:2" s="84" customFormat="1" x14ac:dyDescent="0.2">
      <c r="A572" s="91">
        <v>560</v>
      </c>
      <c r="B572" s="92">
        <f ca="1">'Energía Transada'!D569</f>
        <v>362.35759505999999</v>
      </c>
    </row>
    <row r="573" spans="1:2" s="84" customFormat="1" x14ac:dyDescent="0.2">
      <c r="A573" s="91">
        <v>561</v>
      </c>
      <c r="B573" s="92">
        <f ca="1">'Energía Transada'!D570</f>
        <v>353.61880370959994</v>
      </c>
    </row>
    <row r="574" spans="1:2" s="84" customFormat="1" x14ac:dyDescent="0.2">
      <c r="A574" s="91">
        <v>562</v>
      </c>
      <c r="B574" s="92">
        <f ca="1">'Energía Transada'!D571</f>
        <v>420.3519872471</v>
      </c>
    </row>
    <row r="575" spans="1:2" s="84" customFormat="1" x14ac:dyDescent="0.2">
      <c r="A575" s="91">
        <v>563</v>
      </c>
      <c r="B575" s="92">
        <f ca="1">'Energía Transada'!D572</f>
        <v>301.42997690530001</v>
      </c>
    </row>
    <row r="576" spans="1:2" s="84" customFormat="1" x14ac:dyDescent="0.2">
      <c r="A576" s="91">
        <v>564</v>
      </c>
      <c r="B576" s="92">
        <f ca="1">'Energía Transada'!D573</f>
        <v>307.64098300729995</v>
      </c>
    </row>
    <row r="577" spans="1:2" s="84" customFormat="1" x14ac:dyDescent="0.2">
      <c r="A577" s="91">
        <v>565</v>
      </c>
      <c r="B577" s="92">
        <f ca="1">'Energía Transada'!D574</f>
        <v>623.81182895100005</v>
      </c>
    </row>
    <row r="578" spans="1:2" s="84" customFormat="1" x14ac:dyDescent="0.2">
      <c r="A578" s="91">
        <v>566</v>
      </c>
      <c r="B578" s="92">
        <f ca="1">'Energía Transada'!D575</f>
        <v>577.90991040000006</v>
      </c>
    </row>
    <row r="579" spans="1:2" s="84" customFormat="1" x14ac:dyDescent="0.2">
      <c r="A579" s="91">
        <v>567</v>
      </c>
      <c r="B579" s="92">
        <f ca="1">'Energía Transada'!D576</f>
        <v>514.33588480669994</v>
      </c>
    </row>
    <row r="580" spans="1:2" s="84" customFormat="1" x14ac:dyDescent="0.2">
      <c r="A580" s="91">
        <v>568</v>
      </c>
      <c r="B580" s="92">
        <f ca="1">'Energía Transada'!D577</f>
        <v>468.1904209663</v>
      </c>
    </row>
    <row r="581" spans="1:2" s="84" customFormat="1" x14ac:dyDescent="0.2">
      <c r="A581" s="91">
        <v>569</v>
      </c>
      <c r="B581" s="92">
        <f ca="1">'Energía Transada'!D578</f>
        <v>410.08744773649994</v>
      </c>
    </row>
    <row r="582" spans="1:2" s="84" customFormat="1" x14ac:dyDescent="0.2">
      <c r="A582" s="91">
        <v>570</v>
      </c>
      <c r="B582" s="92">
        <f ca="1">'Energía Transada'!D579</f>
        <v>519.01831607599991</v>
      </c>
    </row>
    <row r="583" spans="1:2" s="84" customFormat="1" x14ac:dyDescent="0.2">
      <c r="A583" s="91">
        <v>571</v>
      </c>
      <c r="B583" s="92">
        <f ca="1">'Energía Transada'!D580</f>
        <v>583.73855157399998</v>
      </c>
    </row>
    <row r="584" spans="1:2" s="84" customFormat="1" x14ac:dyDescent="0.2">
      <c r="A584" s="91">
        <v>572</v>
      </c>
      <c r="B584" s="92">
        <f ca="1">'Energía Transada'!D581</f>
        <v>483.2400126</v>
      </c>
    </row>
    <row r="585" spans="1:2" s="84" customFormat="1" x14ac:dyDescent="0.2">
      <c r="A585" s="91">
        <v>573</v>
      </c>
      <c r="B585" s="92">
        <f ca="1">'Energía Transada'!D582</f>
        <v>422.6453027</v>
      </c>
    </row>
    <row r="586" spans="1:2" s="84" customFormat="1" x14ac:dyDescent="0.2">
      <c r="A586" s="91">
        <v>574</v>
      </c>
      <c r="B586" s="92">
        <f ca="1">'Energía Transada'!D583</f>
        <v>623.4405825</v>
      </c>
    </row>
    <row r="587" spans="1:2" s="84" customFormat="1" x14ac:dyDescent="0.2">
      <c r="A587" s="91">
        <v>575</v>
      </c>
      <c r="B587" s="92">
        <f ca="1">'Energía Transada'!D584</f>
        <v>418.46324381250002</v>
      </c>
    </row>
    <row r="588" spans="1:2" s="84" customFormat="1" x14ac:dyDescent="0.2">
      <c r="A588" s="91">
        <v>576</v>
      </c>
      <c r="B588" s="92">
        <f ca="1">'Energía Transada'!D585</f>
        <v>260.84044644189999</v>
      </c>
    </row>
    <row r="589" spans="1:2" s="84" customFormat="1" x14ac:dyDescent="0.2">
      <c r="A589" s="91">
        <v>577</v>
      </c>
      <c r="B589" s="92">
        <f ca="1">'Energía Transada'!D586</f>
        <v>190.7565488308</v>
      </c>
    </row>
    <row r="590" spans="1:2" s="84" customFormat="1" x14ac:dyDescent="0.2">
      <c r="A590" s="91">
        <v>578</v>
      </c>
      <c r="B590" s="92">
        <f ca="1">'Energía Transada'!D587</f>
        <v>124.5379582961</v>
      </c>
    </row>
    <row r="591" spans="1:2" s="84" customFormat="1" x14ac:dyDescent="0.2">
      <c r="A591" s="91">
        <v>579</v>
      </c>
      <c r="B591" s="92">
        <f ca="1">'Energía Transada'!D588</f>
        <v>29.417510524299999</v>
      </c>
    </row>
    <row r="592" spans="1:2" s="84" customFormat="1" x14ac:dyDescent="0.2">
      <c r="A592" s="91">
        <v>580</v>
      </c>
      <c r="B592" s="92">
        <f ca="1">'Energía Transada'!D589</f>
        <v>6.4121879835000009</v>
      </c>
    </row>
    <row r="593" spans="1:2" s="84" customFormat="1" x14ac:dyDescent="0.2">
      <c r="A593" s="91">
        <v>581</v>
      </c>
      <c r="B593" s="92">
        <f ca="1">'Energía Transada'!D590</f>
        <v>8.7341127539999999</v>
      </c>
    </row>
    <row r="594" spans="1:2" s="84" customFormat="1" x14ac:dyDescent="0.2">
      <c r="A594" s="91">
        <v>582</v>
      </c>
      <c r="B594" s="92">
        <f ca="1">'Energía Transada'!D591</f>
        <v>10.987713038300001</v>
      </c>
    </row>
    <row r="595" spans="1:2" s="84" customFormat="1" x14ac:dyDescent="0.2">
      <c r="A595" s="91">
        <v>583</v>
      </c>
      <c r="B595" s="92">
        <f ca="1">'Energía Transada'!D592</f>
        <v>8.7022475869000004</v>
      </c>
    </row>
    <row r="596" spans="1:2" s="84" customFormat="1" x14ac:dyDescent="0.2">
      <c r="A596" s="91">
        <v>584</v>
      </c>
      <c r="B596" s="92">
        <f ca="1">'Energía Transada'!D593</f>
        <v>2.6348631658000001</v>
      </c>
    </row>
    <row r="597" spans="1:2" s="84" customFormat="1" x14ac:dyDescent="0.2">
      <c r="A597" s="91">
        <v>585</v>
      </c>
      <c r="B597" s="92">
        <f ca="1">'Energía Transada'!D594</f>
        <v>10.1824188082</v>
      </c>
    </row>
    <row r="598" spans="1:2" s="84" customFormat="1" x14ac:dyDescent="0.2">
      <c r="A598" s="91">
        <v>586</v>
      </c>
      <c r="B598" s="92">
        <f ca="1">'Energía Transada'!D595</f>
        <v>0.2451131604</v>
      </c>
    </row>
    <row r="599" spans="1:2" s="84" customFormat="1" x14ac:dyDescent="0.2">
      <c r="A599" s="91">
        <v>587</v>
      </c>
      <c r="B599" s="92">
        <f ca="1">'Energía Transada'!D596</f>
        <v>14.4000733322</v>
      </c>
    </row>
    <row r="600" spans="1:2" s="84" customFormat="1" x14ac:dyDescent="0.2">
      <c r="A600" s="91">
        <v>588</v>
      </c>
      <c r="B600" s="92">
        <f ca="1">'Energía Transada'!D597</f>
        <v>6.8650347530999998</v>
      </c>
    </row>
    <row r="601" spans="1:2" s="84" customFormat="1" x14ac:dyDescent="0.2">
      <c r="A601" s="91">
        <v>589</v>
      </c>
      <c r="B601" s="92">
        <f ca="1">'Energía Transada'!D598</f>
        <v>89.317472837600008</v>
      </c>
    </row>
    <row r="602" spans="1:2" s="84" customFormat="1" x14ac:dyDescent="0.2">
      <c r="A602" s="91">
        <v>590</v>
      </c>
      <c r="B602" s="92">
        <f ca="1">'Energía Transada'!D599</f>
        <v>136.40815063509999</v>
      </c>
    </row>
    <row r="603" spans="1:2" s="84" customFormat="1" x14ac:dyDescent="0.2">
      <c r="A603" s="91">
        <v>591</v>
      </c>
      <c r="B603" s="92">
        <f ca="1">'Energía Transada'!D600</f>
        <v>0.32878640069999998</v>
      </c>
    </row>
    <row r="604" spans="1:2" s="84" customFormat="1" x14ac:dyDescent="0.2">
      <c r="A604" s="91">
        <v>592</v>
      </c>
      <c r="B604" s="92">
        <f ca="1">'Energía Transada'!D601</f>
        <v>1.5393472717000001</v>
      </c>
    </row>
    <row r="605" spans="1:2" s="84" customFormat="1" x14ac:dyDescent="0.2">
      <c r="A605" s="91">
        <v>593</v>
      </c>
      <c r="B605" s="92">
        <f ca="1">'Energía Transada'!D602</f>
        <v>94.164183603699996</v>
      </c>
    </row>
    <row r="606" spans="1:2" s="84" customFormat="1" x14ac:dyDescent="0.2">
      <c r="A606" s="91">
        <v>594</v>
      </c>
      <c r="B606" s="92">
        <f ca="1">'Energía Transada'!D603</f>
        <v>233.78448808459999</v>
      </c>
    </row>
    <row r="607" spans="1:2" s="84" customFormat="1" x14ac:dyDescent="0.2">
      <c r="A607" s="91">
        <v>595</v>
      </c>
      <c r="B607" s="92">
        <f ca="1">'Energía Transada'!D604</f>
        <v>200.70737381090001</v>
      </c>
    </row>
    <row r="608" spans="1:2" s="84" customFormat="1" x14ac:dyDescent="0.2">
      <c r="A608" s="91">
        <v>596</v>
      </c>
      <c r="B608" s="92">
        <f ca="1">'Energía Transada'!D605</f>
        <v>116.50537738889999</v>
      </c>
    </row>
    <row r="609" spans="1:2" s="84" customFormat="1" x14ac:dyDescent="0.2">
      <c r="A609" s="91">
        <v>597</v>
      </c>
      <c r="B609" s="92">
        <f ca="1">'Energía Transada'!D606</f>
        <v>72.196700918199994</v>
      </c>
    </row>
    <row r="610" spans="1:2" s="84" customFormat="1" x14ac:dyDescent="0.2">
      <c r="A610" s="91">
        <v>598</v>
      </c>
      <c r="B610" s="92">
        <f ca="1">'Energía Transada'!D607</f>
        <v>62.464536932999991</v>
      </c>
    </row>
    <row r="611" spans="1:2" s="84" customFormat="1" x14ac:dyDescent="0.2">
      <c r="A611" s="91">
        <v>599</v>
      </c>
      <c r="B611" s="92">
        <f ca="1">'Energía Transada'!D608</f>
        <v>3.6166084102000005</v>
      </c>
    </row>
    <row r="612" spans="1:2" s="84" customFormat="1" x14ac:dyDescent="0.2">
      <c r="A612" s="91">
        <v>600</v>
      </c>
      <c r="B612" s="92">
        <f ca="1">'Energía Transada'!D609</f>
        <v>12.4072899349</v>
      </c>
    </row>
    <row r="613" spans="1:2" s="84" customFormat="1" x14ac:dyDescent="0.2">
      <c r="A613" s="91">
        <v>601</v>
      </c>
      <c r="B613" s="92">
        <f ca="1">'Energía Transada'!D610</f>
        <v>3.1493677224000001</v>
      </c>
    </row>
    <row r="614" spans="1:2" s="84" customFormat="1" x14ac:dyDescent="0.2">
      <c r="A614" s="91">
        <v>602</v>
      </c>
      <c r="B614" s="92">
        <f ca="1">'Energía Transada'!D611</f>
        <v>4.2484327530000003</v>
      </c>
    </row>
    <row r="615" spans="1:2" s="84" customFormat="1" x14ac:dyDescent="0.2">
      <c r="A615" s="91">
        <v>603</v>
      </c>
      <c r="B615" s="92">
        <f ca="1">'Energía Transada'!D612</f>
        <v>0</v>
      </c>
    </row>
    <row r="616" spans="1:2" s="84" customFormat="1" x14ac:dyDescent="0.2">
      <c r="A616" s="91">
        <v>604</v>
      </c>
      <c r="B616" s="92">
        <f ca="1">'Energía Transada'!D613</f>
        <v>1.4378520150999998</v>
      </c>
    </row>
    <row r="617" spans="1:2" s="84" customFormat="1" x14ac:dyDescent="0.2">
      <c r="A617" s="91">
        <v>605</v>
      </c>
      <c r="B617" s="92">
        <f ca="1">'Energía Transada'!D614</f>
        <v>4.0688540217</v>
      </c>
    </row>
    <row r="618" spans="1:2" s="84" customFormat="1" x14ac:dyDescent="0.2">
      <c r="A618" s="91">
        <v>606</v>
      </c>
      <c r="B618" s="92">
        <f ca="1">'Energía Transada'!D615</f>
        <v>0</v>
      </c>
    </row>
    <row r="619" spans="1:2" s="84" customFormat="1" x14ac:dyDescent="0.2">
      <c r="A619" s="91">
        <v>607</v>
      </c>
      <c r="B619" s="92">
        <f ca="1">'Energía Transada'!D616</f>
        <v>0</v>
      </c>
    </row>
    <row r="620" spans="1:2" s="84" customFormat="1" x14ac:dyDescent="0.2">
      <c r="A620" s="91">
        <v>608</v>
      </c>
      <c r="B620" s="92">
        <f ca="1">'Energía Transada'!D617</f>
        <v>0</v>
      </c>
    </row>
    <row r="621" spans="1:2" s="84" customFormat="1" x14ac:dyDescent="0.2">
      <c r="A621" s="91">
        <v>609</v>
      </c>
      <c r="B621" s="92">
        <f ca="1">'Energía Transada'!D618</f>
        <v>13.685720306699997</v>
      </c>
    </row>
    <row r="622" spans="1:2" s="84" customFormat="1" x14ac:dyDescent="0.2">
      <c r="A622" s="91">
        <v>610</v>
      </c>
      <c r="B622" s="92">
        <f ca="1">'Energía Transada'!D619</f>
        <v>130.02070778189997</v>
      </c>
    </row>
    <row r="623" spans="1:2" s="84" customFormat="1" x14ac:dyDescent="0.2">
      <c r="A623" s="91">
        <v>611</v>
      </c>
      <c r="B623" s="92">
        <f ca="1">'Energía Transada'!D620</f>
        <v>192.85285541290003</v>
      </c>
    </row>
    <row r="624" spans="1:2" s="84" customFormat="1" x14ac:dyDescent="0.2">
      <c r="A624" s="91">
        <v>612</v>
      </c>
      <c r="B624" s="92">
        <f ca="1">'Energía Transada'!D621</f>
        <v>212.97637623959997</v>
      </c>
    </row>
    <row r="625" spans="1:2" s="84" customFormat="1" x14ac:dyDescent="0.2">
      <c r="A625" s="91">
        <v>613</v>
      </c>
      <c r="B625" s="92">
        <f ca="1">'Energía Transada'!D622</f>
        <v>98.548127212899999</v>
      </c>
    </row>
    <row r="626" spans="1:2" s="84" customFormat="1" x14ac:dyDescent="0.2">
      <c r="A626" s="91">
        <v>614</v>
      </c>
      <c r="B626" s="92">
        <f ca="1">'Energía Transada'!D623</f>
        <v>128.0073915019</v>
      </c>
    </row>
    <row r="627" spans="1:2" s="84" customFormat="1" x14ac:dyDescent="0.2">
      <c r="A627" s="91">
        <v>615</v>
      </c>
      <c r="B627" s="92">
        <f ca="1">'Energía Transada'!D624</f>
        <v>127.6915220663</v>
      </c>
    </row>
    <row r="628" spans="1:2" s="84" customFormat="1" x14ac:dyDescent="0.2">
      <c r="A628" s="91">
        <v>616</v>
      </c>
      <c r="B628" s="92">
        <f ca="1">'Energía Transada'!D625</f>
        <v>90.824576729299977</v>
      </c>
    </row>
    <row r="629" spans="1:2" s="84" customFormat="1" x14ac:dyDescent="0.2">
      <c r="A629" s="91">
        <v>617</v>
      </c>
      <c r="B629" s="92">
        <f ca="1">'Energía Transada'!D626</f>
        <v>57.7295812148</v>
      </c>
    </row>
    <row r="630" spans="1:2" s="84" customFormat="1" x14ac:dyDescent="0.2">
      <c r="A630" s="91">
        <v>618</v>
      </c>
      <c r="B630" s="92">
        <f ca="1">'Energía Transada'!D627</f>
        <v>99.030182318199991</v>
      </c>
    </row>
    <row r="631" spans="1:2" s="84" customFormat="1" x14ac:dyDescent="0.2">
      <c r="A631" s="91">
        <v>619</v>
      </c>
      <c r="B631" s="92">
        <f ca="1">'Energía Transada'!D628</f>
        <v>181.65689108870004</v>
      </c>
    </row>
    <row r="632" spans="1:2" s="84" customFormat="1" x14ac:dyDescent="0.2">
      <c r="A632" s="91">
        <v>620</v>
      </c>
      <c r="B632" s="92">
        <f ca="1">'Energía Transada'!D629</f>
        <v>452.313232825</v>
      </c>
    </row>
    <row r="633" spans="1:2" s="84" customFormat="1" x14ac:dyDescent="0.2">
      <c r="A633" s="91">
        <v>621</v>
      </c>
      <c r="B633" s="92">
        <f ca="1">'Energía Transada'!D630</f>
        <v>517.59121761439997</v>
      </c>
    </row>
    <row r="634" spans="1:2" s="84" customFormat="1" x14ac:dyDescent="0.2">
      <c r="A634" s="91">
        <v>622</v>
      </c>
      <c r="B634" s="92">
        <f ca="1">'Energía Transada'!D631</f>
        <v>302.7896553731</v>
      </c>
    </row>
    <row r="635" spans="1:2" s="84" customFormat="1" x14ac:dyDescent="0.2">
      <c r="A635" s="91">
        <v>623</v>
      </c>
      <c r="B635" s="92">
        <f ca="1">'Energía Transada'!D632</f>
        <v>239.97814756059995</v>
      </c>
    </row>
    <row r="636" spans="1:2" s="84" customFormat="1" x14ac:dyDescent="0.2">
      <c r="A636" s="91">
        <v>624</v>
      </c>
      <c r="B636" s="92">
        <f ca="1">'Energía Transada'!D633</f>
        <v>441.40083348080003</v>
      </c>
    </row>
    <row r="637" spans="1:2" s="84" customFormat="1" x14ac:dyDescent="0.2">
      <c r="A637" s="91">
        <v>625</v>
      </c>
      <c r="B637" s="92">
        <f ca="1">'Energía Transada'!D634</f>
        <v>524.96837549999998</v>
      </c>
    </row>
    <row r="638" spans="1:2" s="84" customFormat="1" x14ac:dyDescent="0.2">
      <c r="A638" s="91">
        <v>626</v>
      </c>
      <c r="B638" s="92">
        <f ca="1">'Energía Transada'!D635</f>
        <v>520.37127639899995</v>
      </c>
    </row>
    <row r="639" spans="1:2" s="84" customFormat="1" x14ac:dyDescent="0.2">
      <c r="A639" s="91">
        <v>627</v>
      </c>
      <c r="B639" s="92">
        <f ca="1">'Energía Transada'!D636</f>
        <v>434.64523166160006</v>
      </c>
    </row>
    <row r="640" spans="1:2" s="84" customFormat="1" x14ac:dyDescent="0.2">
      <c r="A640" s="91">
        <v>628</v>
      </c>
      <c r="B640" s="92">
        <f ca="1">'Energía Transada'!D637</f>
        <v>286.65643257070002</v>
      </c>
    </row>
    <row r="641" spans="1:2" s="84" customFormat="1" x14ac:dyDescent="0.2">
      <c r="A641" s="91">
        <v>629</v>
      </c>
      <c r="B641" s="92">
        <f ca="1">'Energía Transada'!D638</f>
        <v>324.78470703659997</v>
      </c>
    </row>
    <row r="642" spans="1:2" s="84" customFormat="1" x14ac:dyDescent="0.2">
      <c r="A642" s="91">
        <v>630</v>
      </c>
      <c r="B642" s="92">
        <f ca="1">'Energía Transada'!D639</f>
        <v>500.13895386350003</v>
      </c>
    </row>
    <row r="643" spans="1:2" s="84" customFormat="1" x14ac:dyDescent="0.2">
      <c r="A643" s="91">
        <v>631</v>
      </c>
      <c r="B643" s="92">
        <f ca="1">'Energía Transada'!D640</f>
        <v>541.6326411</v>
      </c>
    </row>
    <row r="644" spans="1:2" s="84" customFormat="1" x14ac:dyDescent="0.2">
      <c r="A644" s="91">
        <v>632</v>
      </c>
      <c r="B644" s="92">
        <f ca="1">'Energía Transada'!D641</f>
        <v>566.33904349900001</v>
      </c>
    </row>
    <row r="645" spans="1:2" s="84" customFormat="1" x14ac:dyDescent="0.2">
      <c r="A645" s="91">
        <v>633</v>
      </c>
      <c r="B645" s="92">
        <f ca="1">'Energía Transada'!D642</f>
        <v>584.27654949999999</v>
      </c>
    </row>
    <row r="646" spans="1:2" s="84" customFormat="1" x14ac:dyDescent="0.2">
      <c r="A646" s="91">
        <v>634</v>
      </c>
      <c r="B646" s="92">
        <f ca="1">'Energía Transada'!D643</f>
        <v>694.73547697499998</v>
      </c>
    </row>
    <row r="647" spans="1:2" s="84" customFormat="1" x14ac:dyDescent="0.2">
      <c r="A647" s="91">
        <v>635</v>
      </c>
      <c r="B647" s="92">
        <f ca="1">'Energía Transada'!D644</f>
        <v>589.22501060000002</v>
      </c>
    </row>
    <row r="648" spans="1:2" s="84" customFormat="1" x14ac:dyDescent="0.2">
      <c r="A648" s="91">
        <v>636</v>
      </c>
      <c r="B648" s="92">
        <f ca="1">'Energía Transada'!D645</f>
        <v>406.31097311939999</v>
      </c>
    </row>
    <row r="649" spans="1:2" s="84" customFormat="1" x14ac:dyDescent="0.2">
      <c r="A649" s="91">
        <v>637</v>
      </c>
      <c r="B649" s="92">
        <f ca="1">'Energía Transada'!D646</f>
        <v>403.15001279229995</v>
      </c>
    </row>
    <row r="650" spans="1:2" s="84" customFormat="1" x14ac:dyDescent="0.2">
      <c r="A650" s="91">
        <v>638</v>
      </c>
      <c r="B650" s="92">
        <f ca="1">'Energía Transada'!D647</f>
        <v>511.07806349999987</v>
      </c>
    </row>
    <row r="651" spans="1:2" s="84" customFormat="1" x14ac:dyDescent="0.2">
      <c r="A651" s="91">
        <v>639</v>
      </c>
      <c r="B651" s="92">
        <f ca="1">'Energía Transada'!D648</f>
        <v>538.01997869999991</v>
      </c>
    </row>
    <row r="652" spans="1:2" s="84" customFormat="1" x14ac:dyDescent="0.2">
      <c r="A652" s="91">
        <v>640</v>
      </c>
      <c r="B652" s="92">
        <f ca="1">'Energía Transada'!D649</f>
        <v>781.65833669999995</v>
      </c>
    </row>
    <row r="653" spans="1:2" s="84" customFormat="1" x14ac:dyDescent="0.2">
      <c r="A653" s="91">
        <v>641</v>
      </c>
      <c r="B653" s="92">
        <f ca="1">'Energía Transada'!D650</f>
        <v>1089.2932234999998</v>
      </c>
    </row>
    <row r="654" spans="1:2" s="84" customFormat="1" x14ac:dyDescent="0.2">
      <c r="A654" s="91">
        <v>642</v>
      </c>
      <c r="B654" s="92">
        <f ca="1">'Energía Transada'!D651</f>
        <v>1015.1713381999999</v>
      </c>
    </row>
    <row r="655" spans="1:2" s="84" customFormat="1" x14ac:dyDescent="0.2">
      <c r="A655" s="91">
        <v>643</v>
      </c>
      <c r="B655" s="92">
        <f ca="1">'Energía Transada'!D652</f>
        <v>1127.9293826999999</v>
      </c>
    </row>
    <row r="656" spans="1:2" s="84" customFormat="1" x14ac:dyDescent="0.2">
      <c r="A656" s="91">
        <v>644</v>
      </c>
      <c r="B656" s="92">
        <f ca="1">'Energía Transada'!D653</f>
        <v>1306.4068379</v>
      </c>
    </row>
    <row r="657" spans="1:2" s="84" customFormat="1" x14ac:dyDescent="0.2">
      <c r="A657" s="91">
        <v>645</v>
      </c>
      <c r="B657" s="92">
        <f ca="1">'Energía Transada'!D654</f>
        <v>1333.2038751</v>
      </c>
    </row>
    <row r="658" spans="1:2" s="84" customFormat="1" x14ac:dyDescent="0.2">
      <c r="A658" s="91">
        <v>646</v>
      </c>
      <c r="B658" s="92">
        <f ca="1">'Energía Transada'!D655</f>
        <v>1354.3885937749999</v>
      </c>
    </row>
    <row r="659" spans="1:2" s="84" customFormat="1" x14ac:dyDescent="0.2">
      <c r="A659" s="91">
        <v>647</v>
      </c>
      <c r="B659" s="92">
        <f ca="1">'Energía Transada'!D656</f>
        <v>1362.4004193999999</v>
      </c>
    </row>
    <row r="660" spans="1:2" s="84" customFormat="1" x14ac:dyDescent="0.2">
      <c r="A660" s="91">
        <v>648</v>
      </c>
      <c r="B660" s="92">
        <f ca="1">'Energía Transada'!D657</f>
        <v>1361.8135136999999</v>
      </c>
    </row>
    <row r="661" spans="1:2" s="84" customFormat="1" x14ac:dyDescent="0.2">
      <c r="A661" s="91">
        <v>649</v>
      </c>
      <c r="B661" s="92">
        <f ca="1">'Energía Transada'!D658</f>
        <v>1363.165627225</v>
      </c>
    </row>
    <row r="662" spans="1:2" s="84" customFormat="1" x14ac:dyDescent="0.2">
      <c r="A662" s="91">
        <v>650</v>
      </c>
      <c r="B662" s="92">
        <f ca="1">'Energía Transada'!D659</f>
        <v>1363.5860542999999</v>
      </c>
    </row>
    <row r="663" spans="1:2" s="84" customFormat="1" x14ac:dyDescent="0.2">
      <c r="A663" s="91">
        <v>651</v>
      </c>
      <c r="B663" s="92">
        <f ca="1">'Energía Transada'!D660</f>
        <v>1362.3471547999998</v>
      </c>
    </row>
    <row r="664" spans="1:2" s="84" customFormat="1" x14ac:dyDescent="0.2">
      <c r="A664" s="91">
        <v>652</v>
      </c>
      <c r="B664" s="92">
        <f ca="1">'Energía Transada'!D661</f>
        <v>1350.7591939000001</v>
      </c>
    </row>
    <row r="665" spans="1:2" s="84" customFormat="1" x14ac:dyDescent="0.2">
      <c r="A665" s="91">
        <v>653</v>
      </c>
      <c r="B665" s="92">
        <f ca="1">'Energía Transada'!D662</f>
        <v>1320.1779732999998</v>
      </c>
    </row>
    <row r="666" spans="1:2" s="84" customFormat="1" x14ac:dyDescent="0.2">
      <c r="A666" s="91">
        <v>654</v>
      </c>
      <c r="B666" s="92">
        <f ca="1">'Energía Transada'!D663</f>
        <v>1128.1561103499998</v>
      </c>
    </row>
    <row r="667" spans="1:2" s="84" customFormat="1" x14ac:dyDescent="0.2">
      <c r="A667" s="91">
        <v>655</v>
      </c>
      <c r="B667" s="92">
        <f ca="1">'Energía Transada'!D664</f>
        <v>1127.9593453749999</v>
      </c>
    </row>
    <row r="668" spans="1:2" s="84" customFormat="1" x14ac:dyDescent="0.2">
      <c r="A668" s="91">
        <v>656</v>
      </c>
      <c r="B668" s="92">
        <f ca="1">'Energía Transada'!D665</f>
        <v>1127.8088605749999</v>
      </c>
    </row>
    <row r="669" spans="1:2" s="84" customFormat="1" x14ac:dyDescent="0.2">
      <c r="A669" s="91">
        <v>657</v>
      </c>
      <c r="B669" s="92">
        <f ca="1">'Energía Transada'!D666</f>
        <v>1169.7908857</v>
      </c>
    </row>
    <row r="670" spans="1:2" s="84" customFormat="1" x14ac:dyDescent="0.2">
      <c r="A670" s="91">
        <v>658</v>
      </c>
      <c r="B670" s="92">
        <f ca="1">'Energía Transada'!D667</f>
        <v>1266.4004580999999</v>
      </c>
    </row>
    <row r="671" spans="1:2" s="84" customFormat="1" x14ac:dyDescent="0.2">
      <c r="A671" s="91">
        <v>659</v>
      </c>
      <c r="B671" s="92">
        <f ca="1">'Energía Transada'!D668</f>
        <v>1297.85587405</v>
      </c>
    </row>
    <row r="672" spans="1:2" s="84" customFormat="1" x14ac:dyDescent="0.2">
      <c r="A672" s="91">
        <v>660</v>
      </c>
      <c r="B672" s="92">
        <f ca="1">'Energía Transada'!D669</f>
        <v>1289.7673855999999</v>
      </c>
    </row>
    <row r="673" spans="1:2" s="84" customFormat="1" x14ac:dyDescent="0.2">
      <c r="A673" s="91">
        <v>661</v>
      </c>
      <c r="B673" s="92">
        <f ca="1">'Energía Transada'!D670</f>
        <v>1249.5021353499999</v>
      </c>
    </row>
    <row r="674" spans="1:2" s="84" customFormat="1" x14ac:dyDescent="0.2">
      <c r="A674" s="91">
        <v>662</v>
      </c>
      <c r="B674" s="92">
        <f ca="1">'Energía Transada'!D671</f>
        <v>1054.4752309</v>
      </c>
    </row>
    <row r="675" spans="1:2" s="84" customFormat="1" x14ac:dyDescent="0.2">
      <c r="A675" s="91">
        <v>663</v>
      </c>
      <c r="B675" s="92">
        <f ca="1">'Energía Transada'!D672</f>
        <v>667.61976970000001</v>
      </c>
    </row>
    <row r="676" spans="1:2" s="84" customFormat="1" x14ac:dyDescent="0.2">
      <c r="A676" s="91">
        <v>664</v>
      </c>
      <c r="B676" s="92">
        <f ca="1">'Energía Transada'!D673</f>
        <v>564.15238539999996</v>
      </c>
    </row>
    <row r="677" spans="1:2" s="84" customFormat="1" x14ac:dyDescent="0.2">
      <c r="A677" s="91">
        <v>665</v>
      </c>
      <c r="B677" s="92">
        <f ca="1">'Energía Transada'!D674</f>
        <v>489.61357459999994</v>
      </c>
    </row>
    <row r="678" spans="1:2" s="84" customFormat="1" x14ac:dyDescent="0.2">
      <c r="A678" s="91">
        <v>666</v>
      </c>
      <c r="B678" s="92">
        <f ca="1">'Energía Transada'!D675</f>
        <v>513.82324927260004</v>
      </c>
    </row>
    <row r="679" spans="1:2" s="84" customFormat="1" x14ac:dyDescent="0.2">
      <c r="A679" s="91">
        <v>667</v>
      </c>
      <c r="B679" s="92">
        <f ca="1">'Energía Transada'!D676</f>
        <v>455.10201403559995</v>
      </c>
    </row>
    <row r="680" spans="1:2" s="84" customFormat="1" x14ac:dyDescent="0.2">
      <c r="A680" s="91">
        <v>668</v>
      </c>
      <c r="B680" s="92">
        <f ca="1">'Energía Transada'!D677</f>
        <v>419.20554252020003</v>
      </c>
    </row>
    <row r="681" spans="1:2" s="84" customFormat="1" x14ac:dyDescent="0.2">
      <c r="A681" s="91">
        <v>669</v>
      </c>
      <c r="B681" s="92">
        <f ca="1">'Energía Transada'!D678</f>
        <v>417.19633079229993</v>
      </c>
    </row>
    <row r="682" spans="1:2" s="84" customFormat="1" x14ac:dyDescent="0.2">
      <c r="A682" s="91">
        <v>670</v>
      </c>
      <c r="B682" s="92">
        <f ca="1">'Energía Transada'!D679</f>
        <v>379.9974384779</v>
      </c>
    </row>
    <row r="683" spans="1:2" s="84" customFormat="1" x14ac:dyDescent="0.2">
      <c r="A683" s="91">
        <v>671</v>
      </c>
      <c r="B683" s="92">
        <f ca="1">'Energía Transada'!D680</f>
        <v>379.48199970429999</v>
      </c>
    </row>
    <row r="684" spans="1:2" s="84" customFormat="1" x14ac:dyDescent="0.2">
      <c r="A684" s="91">
        <v>672</v>
      </c>
      <c r="B684" s="92">
        <f ca="1">'Energía Transada'!D681</f>
        <v>595.95247510000002</v>
      </c>
    </row>
    <row r="685" spans="1:2" s="84" customFormat="1" x14ac:dyDescent="0.2">
      <c r="A685" s="91">
        <v>673</v>
      </c>
      <c r="B685" s="92">
        <f ca="1">'Energía Transada'!D682</f>
        <v>472.37538281729991</v>
      </c>
    </row>
    <row r="686" spans="1:2" s="84" customFormat="1" x14ac:dyDescent="0.2">
      <c r="A686" s="91">
        <v>674</v>
      </c>
      <c r="B686" s="92">
        <f ca="1">'Energía Transada'!D683</f>
        <v>389.03019247979995</v>
      </c>
    </row>
    <row r="687" spans="1:2" s="84" customFormat="1" x14ac:dyDescent="0.2">
      <c r="A687" s="91">
        <v>675</v>
      </c>
      <c r="B687" s="92">
        <f ca="1">'Energía Transada'!D684</f>
        <v>544.70529590000001</v>
      </c>
    </row>
    <row r="688" spans="1:2" s="84" customFormat="1" x14ac:dyDescent="0.2">
      <c r="A688" s="91">
        <v>676</v>
      </c>
      <c r="B688" s="92">
        <f ca="1">'Energía Transada'!D685</f>
        <v>429.39567589999996</v>
      </c>
    </row>
    <row r="689" spans="1:2" s="84" customFormat="1" x14ac:dyDescent="0.2">
      <c r="A689" s="91">
        <v>677</v>
      </c>
      <c r="B689" s="92">
        <f ca="1">'Energía Transada'!D686</f>
        <v>427.41431008749998</v>
      </c>
    </row>
    <row r="690" spans="1:2" s="84" customFormat="1" x14ac:dyDescent="0.2">
      <c r="A690" s="91">
        <v>678</v>
      </c>
      <c r="B690" s="92">
        <f ca="1">'Energía Transada'!D687</f>
        <v>306.32022739450002</v>
      </c>
    </row>
    <row r="691" spans="1:2" s="84" customFormat="1" x14ac:dyDescent="0.2">
      <c r="A691" s="91">
        <v>679</v>
      </c>
      <c r="B691" s="92">
        <f ca="1">'Energía Transada'!D688</f>
        <v>69.642632318199986</v>
      </c>
    </row>
    <row r="692" spans="1:2" s="84" customFormat="1" x14ac:dyDescent="0.2">
      <c r="A692" s="91">
        <v>680</v>
      </c>
      <c r="B692" s="92">
        <f ca="1">'Energía Transada'!D689</f>
        <v>62.174645567300004</v>
      </c>
    </row>
    <row r="693" spans="1:2" s="84" customFormat="1" x14ac:dyDescent="0.2">
      <c r="A693" s="91">
        <v>681</v>
      </c>
      <c r="B693" s="92">
        <f ca="1">'Energía Transada'!D690</f>
        <v>95.592578744799994</v>
      </c>
    </row>
    <row r="694" spans="1:2" s="84" customFormat="1" x14ac:dyDescent="0.2">
      <c r="A694" s="91">
        <v>682</v>
      </c>
      <c r="B694" s="92">
        <f ca="1">'Energía Transada'!D691</f>
        <v>67.187761438700008</v>
      </c>
    </row>
    <row r="695" spans="1:2" s="84" customFormat="1" x14ac:dyDescent="0.2">
      <c r="A695" s="91">
        <v>683</v>
      </c>
      <c r="B695" s="92">
        <f ca="1">'Energía Transada'!D692</f>
        <v>72.712854430399986</v>
      </c>
    </row>
    <row r="696" spans="1:2" s="84" customFormat="1" x14ac:dyDescent="0.2">
      <c r="A696" s="91">
        <v>684</v>
      </c>
      <c r="B696" s="92">
        <f ca="1">'Energía Transada'!D693</f>
        <v>25.249897920799999</v>
      </c>
    </row>
    <row r="697" spans="1:2" s="84" customFormat="1" x14ac:dyDescent="0.2">
      <c r="A697" s="91">
        <v>685</v>
      </c>
      <c r="B697" s="92">
        <f ca="1">'Energía Transada'!D694</f>
        <v>34.685062915499991</v>
      </c>
    </row>
    <row r="698" spans="1:2" s="84" customFormat="1" x14ac:dyDescent="0.2">
      <c r="A698" s="91">
        <v>686</v>
      </c>
      <c r="B698" s="92">
        <f ca="1">'Energía Transada'!D695</f>
        <v>121.32557849839999</v>
      </c>
    </row>
    <row r="699" spans="1:2" s="84" customFormat="1" x14ac:dyDescent="0.2">
      <c r="A699" s="91">
        <v>687</v>
      </c>
      <c r="B699" s="92">
        <f ca="1">'Energía Transada'!D696</f>
        <v>325.1328502723</v>
      </c>
    </row>
    <row r="700" spans="1:2" s="84" customFormat="1" x14ac:dyDescent="0.2">
      <c r="A700" s="91">
        <v>688</v>
      </c>
      <c r="B700" s="92">
        <f ca="1">'Energía Transada'!D697</f>
        <v>91.992980927099993</v>
      </c>
    </row>
    <row r="701" spans="1:2" s="84" customFormat="1" x14ac:dyDescent="0.2">
      <c r="A701" s="91">
        <v>689</v>
      </c>
      <c r="B701" s="92">
        <f ca="1">'Energía Transada'!D698</f>
        <v>91.023646099099992</v>
      </c>
    </row>
    <row r="702" spans="1:2" s="84" customFormat="1" x14ac:dyDescent="0.2">
      <c r="A702" s="91">
        <v>690</v>
      </c>
      <c r="B702" s="92">
        <f ca="1">'Energía Transada'!D699</f>
        <v>29.739483785599997</v>
      </c>
    </row>
    <row r="703" spans="1:2" s="84" customFormat="1" x14ac:dyDescent="0.2">
      <c r="A703" s="91">
        <v>691</v>
      </c>
      <c r="B703" s="92">
        <f ca="1">'Energía Transada'!D700</f>
        <v>12.3245905765</v>
      </c>
    </row>
    <row r="704" spans="1:2" s="84" customFormat="1" x14ac:dyDescent="0.2">
      <c r="A704" s="91">
        <v>692</v>
      </c>
      <c r="B704" s="92">
        <f ca="1">'Energía Transada'!D701</f>
        <v>92.429867662300012</v>
      </c>
    </row>
    <row r="705" spans="1:2" s="84" customFormat="1" x14ac:dyDescent="0.2">
      <c r="A705" s="91">
        <v>693</v>
      </c>
      <c r="B705" s="92">
        <f ca="1">'Energía Transada'!D702</f>
        <v>189.25549242929998</v>
      </c>
    </row>
    <row r="706" spans="1:2" s="84" customFormat="1" x14ac:dyDescent="0.2">
      <c r="A706" s="91">
        <v>694</v>
      </c>
      <c r="B706" s="92">
        <f ca="1">'Energía Transada'!D703</f>
        <v>138.805554083</v>
      </c>
    </row>
    <row r="707" spans="1:2" s="84" customFormat="1" x14ac:dyDescent="0.2">
      <c r="A707" s="91">
        <v>695</v>
      </c>
      <c r="B707" s="92">
        <f ca="1">'Energía Transada'!D704</f>
        <v>225.69335499049998</v>
      </c>
    </row>
    <row r="708" spans="1:2" s="84" customFormat="1" x14ac:dyDescent="0.2">
      <c r="A708" s="91">
        <v>696</v>
      </c>
      <c r="B708" s="92">
        <f ca="1">'Energía Transada'!D705</f>
        <v>489.32059162979999</v>
      </c>
    </row>
    <row r="709" spans="1:2" s="84" customFormat="1" x14ac:dyDescent="0.2">
      <c r="A709" s="91">
        <v>697</v>
      </c>
      <c r="B709" s="92">
        <f ca="1">'Energía Transada'!D706</f>
        <v>389.68479403029994</v>
      </c>
    </row>
    <row r="710" spans="1:2" s="84" customFormat="1" x14ac:dyDescent="0.2">
      <c r="A710" s="91">
        <v>698</v>
      </c>
      <c r="B710" s="92">
        <f ca="1">'Energía Transada'!D707</f>
        <v>375.86107344819999</v>
      </c>
    </row>
    <row r="711" spans="1:2" s="84" customFormat="1" x14ac:dyDescent="0.2">
      <c r="A711" s="91">
        <v>699</v>
      </c>
      <c r="B711" s="92">
        <f ca="1">'Energía Transada'!D708</f>
        <v>584.35430832599991</v>
      </c>
    </row>
    <row r="712" spans="1:2" s="84" customFormat="1" x14ac:dyDescent="0.2">
      <c r="A712" s="91">
        <v>700</v>
      </c>
      <c r="B712" s="92">
        <f ca="1">'Energía Transada'!D709</f>
        <v>686.80549029999997</v>
      </c>
    </row>
    <row r="713" spans="1:2" s="84" customFormat="1" x14ac:dyDescent="0.2">
      <c r="A713" s="91">
        <v>701</v>
      </c>
      <c r="B713" s="92">
        <f ca="1">'Energía Transada'!D710</f>
        <v>440.68688960189996</v>
      </c>
    </row>
    <row r="714" spans="1:2" s="84" customFormat="1" x14ac:dyDescent="0.2">
      <c r="A714" s="91">
        <v>702</v>
      </c>
      <c r="B714" s="92">
        <f ca="1">'Energía Transada'!D711</f>
        <v>728.98028561920012</v>
      </c>
    </row>
    <row r="715" spans="1:2" s="84" customFormat="1" x14ac:dyDescent="0.2">
      <c r="A715" s="91">
        <v>703</v>
      </c>
      <c r="B715" s="92">
        <f ca="1">'Energía Transada'!D712</f>
        <v>899.42827190000003</v>
      </c>
    </row>
    <row r="716" spans="1:2" s="84" customFormat="1" x14ac:dyDescent="0.2">
      <c r="A716" s="91">
        <v>704</v>
      </c>
      <c r="B716" s="92">
        <f ca="1">'Energía Transada'!D713</f>
        <v>840.14403379999999</v>
      </c>
    </row>
    <row r="717" spans="1:2" s="84" customFormat="1" x14ac:dyDescent="0.2">
      <c r="A717" s="91">
        <v>705</v>
      </c>
      <c r="B717" s="92">
        <f ca="1">'Energía Transada'!D714</f>
        <v>896.26153199999987</v>
      </c>
    </row>
    <row r="718" spans="1:2" s="84" customFormat="1" x14ac:dyDescent="0.2">
      <c r="A718" s="91">
        <v>706</v>
      </c>
      <c r="B718" s="92">
        <f ca="1">'Energía Transada'!D715</f>
        <v>627.07930400099997</v>
      </c>
    </row>
    <row r="719" spans="1:2" s="84" customFormat="1" x14ac:dyDescent="0.2">
      <c r="A719" s="91">
        <v>707</v>
      </c>
      <c r="B719" s="92">
        <f ca="1">'Energía Transada'!D716</f>
        <v>505.06143411160002</v>
      </c>
    </row>
    <row r="720" spans="1:2" s="84" customFormat="1" x14ac:dyDescent="0.2">
      <c r="A720" s="91">
        <v>708</v>
      </c>
      <c r="B720" s="92">
        <f ca="1">'Energía Transada'!D717</f>
        <v>770.61428890000002</v>
      </c>
    </row>
    <row r="721" spans="1:2" s="84" customFormat="1" x14ac:dyDescent="0.2">
      <c r="A721" s="91">
        <v>709</v>
      </c>
      <c r="B721" s="92">
        <f ca="1">'Energía Transada'!D718</f>
        <v>596.55705719999992</v>
      </c>
    </row>
    <row r="722" spans="1:2" s="84" customFormat="1" x14ac:dyDescent="0.2">
      <c r="A722" s="91">
        <v>710</v>
      </c>
      <c r="B722" s="92">
        <f ca="1">'Energía Transada'!D719</f>
        <v>480.15175527399992</v>
      </c>
    </row>
    <row r="723" spans="1:2" s="84" customFormat="1" x14ac:dyDescent="0.2">
      <c r="A723" s="91">
        <v>711</v>
      </c>
      <c r="B723" s="92">
        <f ca="1">'Energía Transada'!D720</f>
        <v>404.34398734720003</v>
      </c>
    </row>
    <row r="724" spans="1:2" s="84" customFormat="1" x14ac:dyDescent="0.2">
      <c r="A724" s="91">
        <v>712</v>
      </c>
      <c r="B724" s="92">
        <f ca="1">'Energía Transada'!D721</f>
        <v>506.47933189999998</v>
      </c>
    </row>
    <row r="725" spans="1:2" s="84" customFormat="1" x14ac:dyDescent="0.2">
      <c r="A725" s="91">
        <v>713</v>
      </c>
      <c r="B725" s="92">
        <f ca="1">'Energía Transada'!D722</f>
        <v>990.71359920000009</v>
      </c>
    </row>
    <row r="726" spans="1:2" s="84" customFormat="1" x14ac:dyDescent="0.2">
      <c r="A726" s="91">
        <v>714</v>
      </c>
      <c r="B726" s="92">
        <f ca="1">'Energía Transada'!D723</f>
        <v>962.29688160000001</v>
      </c>
    </row>
    <row r="727" spans="1:2" s="84" customFormat="1" x14ac:dyDescent="0.2">
      <c r="A727" s="91">
        <v>715</v>
      </c>
      <c r="B727" s="92">
        <f ca="1">'Energía Transada'!D724</f>
        <v>582.29418190000001</v>
      </c>
    </row>
    <row r="728" spans="1:2" s="84" customFormat="1" x14ac:dyDescent="0.2">
      <c r="A728" s="91">
        <v>716</v>
      </c>
      <c r="B728" s="92">
        <f ca="1">'Energía Transada'!D725</f>
        <v>1085.6428649999998</v>
      </c>
    </row>
    <row r="729" spans="1:2" s="84" customFormat="1" x14ac:dyDescent="0.2">
      <c r="A729" s="91">
        <v>717</v>
      </c>
      <c r="B729" s="92">
        <f ca="1">'Energía Transada'!D726</f>
        <v>1009.1994542</v>
      </c>
    </row>
    <row r="730" spans="1:2" s="84" customFormat="1" x14ac:dyDescent="0.2">
      <c r="A730" s="91">
        <v>718</v>
      </c>
      <c r="B730" s="92">
        <f ca="1">'Energía Transada'!D727</f>
        <v>461.5427582433</v>
      </c>
    </row>
    <row r="731" spans="1:2" s="84" customFormat="1" x14ac:dyDescent="0.2">
      <c r="A731" s="91">
        <v>719</v>
      </c>
      <c r="B731" s="92">
        <f ca="1">'Energía Transada'!D728</f>
        <v>166.8598464511</v>
      </c>
    </row>
    <row r="732" spans="1:2" s="84" customFormat="1" x14ac:dyDescent="0.2">
      <c r="A732" s="91">
        <v>720</v>
      </c>
      <c r="B732" s="92">
        <f ca="1">'Energía Transada'!D729</f>
        <v>271.82412439249998</v>
      </c>
    </row>
    <row r="733" spans="1:2" s="84" customFormat="1" x14ac:dyDescent="0.2">
      <c r="A733" s="91">
        <v>721</v>
      </c>
      <c r="B733" s="92">
        <f ca="1">'Energía Transada'!D730</f>
        <v>0</v>
      </c>
    </row>
    <row r="734" spans="1:2" s="84" customFormat="1" x14ac:dyDescent="0.2">
      <c r="A734" s="91">
        <v>722</v>
      </c>
      <c r="B734" s="92">
        <f ca="1">'Energía Transada'!D731</f>
        <v>0</v>
      </c>
    </row>
    <row r="735" spans="1:2" s="84" customFormat="1" x14ac:dyDescent="0.2">
      <c r="A735" s="91">
        <v>723</v>
      </c>
      <c r="B735" s="92">
        <f ca="1">'Energía Transada'!D732</f>
        <v>0</v>
      </c>
    </row>
    <row r="736" spans="1:2" s="84" customFormat="1" x14ac:dyDescent="0.2">
      <c r="A736" s="91">
        <v>724</v>
      </c>
      <c r="B736" s="92">
        <f ca="1">'Energía Transada'!D733</f>
        <v>0</v>
      </c>
    </row>
    <row r="737" spans="1:2" s="84" customFormat="1" x14ac:dyDescent="0.2">
      <c r="A737" s="91">
        <v>725</v>
      </c>
      <c r="B737" s="92">
        <f ca="1">'Energía Transada'!D734</f>
        <v>0</v>
      </c>
    </row>
    <row r="738" spans="1:2" s="84" customFormat="1" x14ac:dyDescent="0.2">
      <c r="A738" s="91">
        <v>726</v>
      </c>
      <c r="B738" s="92">
        <f ca="1">'Energía Transada'!D735</f>
        <v>0</v>
      </c>
    </row>
    <row r="739" spans="1:2" s="84" customFormat="1" x14ac:dyDescent="0.2">
      <c r="A739" s="91">
        <v>727</v>
      </c>
      <c r="B739" s="92">
        <f ca="1">'Energía Transada'!D736</f>
        <v>0</v>
      </c>
    </row>
    <row r="740" spans="1:2" s="84" customFormat="1" x14ac:dyDescent="0.2">
      <c r="A740" s="91">
        <v>728</v>
      </c>
      <c r="B740" s="92">
        <f ca="1">'Energía Transada'!D737</f>
        <v>0</v>
      </c>
    </row>
    <row r="741" spans="1:2" s="84" customFormat="1" x14ac:dyDescent="0.2">
      <c r="A741" s="91">
        <v>729</v>
      </c>
      <c r="B741" s="92">
        <f ca="1">'Energía Transada'!D738</f>
        <v>0</v>
      </c>
    </row>
    <row r="742" spans="1:2" s="84" customFormat="1" x14ac:dyDescent="0.2">
      <c r="A742" s="91">
        <v>730</v>
      </c>
      <c r="B742" s="92">
        <f ca="1">'Energía Transada'!D739</f>
        <v>0</v>
      </c>
    </row>
    <row r="743" spans="1:2" s="84" customFormat="1" x14ac:dyDescent="0.2">
      <c r="A743" s="91">
        <v>731</v>
      </c>
      <c r="B743" s="92">
        <f ca="1">'Energía Transada'!D740</f>
        <v>0</v>
      </c>
    </row>
    <row r="744" spans="1:2" s="84" customFormat="1" x14ac:dyDescent="0.2">
      <c r="A744" s="91">
        <v>732</v>
      </c>
      <c r="B744" s="92">
        <f ca="1">'Energía Transada'!D741</f>
        <v>0</v>
      </c>
    </row>
    <row r="745" spans="1:2" s="84" customFormat="1" x14ac:dyDescent="0.2">
      <c r="A745" s="91">
        <v>733</v>
      </c>
      <c r="B745" s="92">
        <f ca="1">'Energía Transada'!D742</f>
        <v>0</v>
      </c>
    </row>
    <row r="746" spans="1:2" s="84" customFormat="1" x14ac:dyDescent="0.2">
      <c r="A746" s="91">
        <v>734</v>
      </c>
      <c r="B746" s="92">
        <f ca="1">'Energía Transada'!D743</f>
        <v>0</v>
      </c>
    </row>
    <row r="747" spans="1:2" s="84" customFormat="1" x14ac:dyDescent="0.2">
      <c r="A747" s="91">
        <v>735</v>
      </c>
      <c r="B747" s="92">
        <f ca="1">'Energía Transada'!D744</f>
        <v>0</v>
      </c>
    </row>
    <row r="748" spans="1:2" s="84" customFormat="1" x14ac:dyDescent="0.2">
      <c r="A748" s="91">
        <v>736</v>
      </c>
      <c r="B748" s="92">
        <f ca="1">'Energía Transada'!D745</f>
        <v>0</v>
      </c>
    </row>
    <row r="749" spans="1:2" s="84" customFormat="1" x14ac:dyDescent="0.2">
      <c r="A749" s="91">
        <v>737</v>
      </c>
      <c r="B749" s="92">
        <f ca="1">'Energía Transada'!D746</f>
        <v>0</v>
      </c>
    </row>
    <row r="750" spans="1:2" s="84" customFormat="1" x14ac:dyDescent="0.2">
      <c r="A750" s="91">
        <v>738</v>
      </c>
      <c r="B750" s="92">
        <f ca="1">'Energía Transada'!D747</f>
        <v>0</v>
      </c>
    </row>
    <row r="751" spans="1:2" s="84" customFormat="1" x14ac:dyDescent="0.2">
      <c r="A751" s="91">
        <v>739</v>
      </c>
      <c r="B751" s="92">
        <f ca="1">'Energía Transada'!D748</f>
        <v>0</v>
      </c>
    </row>
    <row r="752" spans="1:2" s="84" customFormat="1" x14ac:dyDescent="0.2">
      <c r="A752" s="91">
        <v>740</v>
      </c>
      <c r="B752" s="92">
        <f ca="1">'Energía Transada'!D749</f>
        <v>0</v>
      </c>
    </row>
    <row r="753" spans="1:2" s="84" customFormat="1" x14ac:dyDescent="0.2">
      <c r="A753" s="91">
        <v>741</v>
      </c>
      <c r="B753" s="92">
        <f ca="1">'Energía Transada'!D750</f>
        <v>0</v>
      </c>
    </row>
    <row r="754" spans="1:2" s="84" customFormat="1" x14ac:dyDescent="0.2">
      <c r="A754" s="91">
        <v>742</v>
      </c>
      <c r="B754" s="92">
        <f ca="1">'Energía Transada'!D751</f>
        <v>0</v>
      </c>
    </row>
    <row r="755" spans="1:2" s="84" customFormat="1" x14ac:dyDescent="0.2">
      <c r="A755" s="91">
        <v>743</v>
      </c>
      <c r="B755" s="92">
        <f ca="1">'Energía Transada'!D752</f>
        <v>0</v>
      </c>
    </row>
    <row r="756" spans="1:2" s="84" customFormat="1" x14ac:dyDescent="0.2">
      <c r="A756" s="91">
        <v>744</v>
      </c>
      <c r="B756" s="92">
        <f ca="1">'Energía Transada'!D753</f>
        <v>0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83" zoomScaleNormal="100" workbookViewId="0">
      <selection activeCell="G26" sqref="G26"/>
    </sheetView>
  </sheetViews>
  <sheetFormatPr baseColWidth="10" defaultRowHeight="16" x14ac:dyDescent="0.2"/>
  <cols>
    <col min="2" max="2" width="34.33203125" bestFit="1" customWidth="1"/>
    <col min="3" max="3" width="13.6640625" hidden="1" customWidth="1"/>
    <col min="4" max="4" width="10.83203125" hidden="1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44713</v>
      </c>
      <c r="D3" s="27"/>
      <c r="E3" s="78">
        <f>EDATE(C3,1)</f>
        <v>44743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102</v>
      </c>
      <c r="C7" s="33">
        <v>276.589</v>
      </c>
      <c r="D7" s="25"/>
      <c r="E7" s="33">
        <v>289.10899999999998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43.103999999999999</v>
      </c>
      <c r="F8" s="32" t="s">
        <v>48</v>
      </c>
      <c r="G8" s="70"/>
    </row>
    <row r="9" spans="2:9" x14ac:dyDescent="0.2">
      <c r="B9" s="30" t="s">
        <v>51</v>
      </c>
      <c r="C9" s="26">
        <v>849.39</v>
      </c>
      <c r="D9" s="105" t="s">
        <v>58</v>
      </c>
      <c r="E9" s="26">
        <v>857.77</v>
      </c>
      <c r="F9" s="26" t="s">
        <v>58</v>
      </c>
      <c r="G9" s="70" t="s">
        <v>105</v>
      </c>
    </row>
    <row r="10" spans="2:9" s="11" customFormat="1" ht="25" customHeight="1" x14ac:dyDescent="0.2">
      <c r="B10" s="108" t="s">
        <v>52</v>
      </c>
      <c r="C10" s="59">
        <f ca="1">C4/1000*C8</f>
        <v>13566.973</v>
      </c>
      <c r="D10" s="60" t="s">
        <v>53</v>
      </c>
      <c r="E10" s="61">
        <f>E4/1000*E8</f>
        <v>14655.36</v>
      </c>
      <c r="F10" s="62" t="s">
        <v>53</v>
      </c>
      <c r="G10" s="79"/>
    </row>
    <row r="11" spans="2:9" s="11" customFormat="1" ht="25" customHeight="1" x14ac:dyDescent="0.2">
      <c r="B11" s="109"/>
      <c r="C11" s="100">
        <f ca="1">ROUND(C9*C10,0)</f>
        <v>11523651</v>
      </c>
      <c r="D11" s="63" t="s">
        <v>54</v>
      </c>
      <c r="E11" s="65">
        <f>ROUND(E9*E10,0)</f>
        <v>12570928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857.77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11637342.43021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44639214.583545752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46045037.552088</v>
      </c>
    </row>
    <row r="16" spans="2:9" x14ac:dyDescent="0.2">
      <c r="B16" s="71" t="s">
        <v>56</v>
      </c>
      <c r="C16" s="22">
        <f>'E. Traspasada Pto. Entrega'!J10</f>
        <v>63909785.724706277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1">
        <f>C15-C16</f>
        <v>-19270571.141160525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113691.4302099999</v>
      </c>
      <c r="F18" s="67" t="s">
        <v>54</v>
      </c>
      <c r="G18" s="77" t="s">
        <v>97</v>
      </c>
    </row>
    <row r="20" spans="2:7" x14ac:dyDescent="0.2">
      <c r="C20" s="22"/>
    </row>
    <row r="26" spans="2:7" x14ac:dyDescent="0.2">
      <c r="B26" s="102">
        <v>44378</v>
      </c>
      <c r="E26">
        <v>849.39</v>
      </c>
    </row>
    <row r="27" spans="2:7" x14ac:dyDescent="0.2">
      <c r="B27" s="102">
        <f>EDATE(B26,6)</f>
        <v>44562</v>
      </c>
    </row>
    <row r="28" spans="2:7" x14ac:dyDescent="0.2">
      <c r="B28" s="102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workbookViewId="0">
      <selection activeCell="F10" sqref="F10:F729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0" t="s">
        <v>62</v>
      </c>
      <c r="G2" s="111"/>
      <c r="H2" s="112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44713</v>
      </c>
      <c r="B10" s="4">
        <v>1</v>
      </c>
      <c r="C10" s="4">
        <f t="shared" ref="C10:C73" si="0">YEAR(A10)</f>
        <v>2022</v>
      </c>
      <c r="D10" s="4">
        <f t="shared" ref="D10:D73" si="1">MONTH(A10)</f>
        <v>6</v>
      </c>
      <c r="E10" s="45">
        <v>1</v>
      </c>
      <c r="F10" s="55">
        <v>525.48611111111109</v>
      </c>
      <c r="G10" s="55">
        <f>CMG!E3</f>
        <v>305.06344999999999</v>
      </c>
      <c r="H10" s="20">
        <f>F10*G10</f>
        <v>160306.60598263887</v>
      </c>
      <c r="J10" s="22">
        <f>SUM(H10:H754)</f>
        <v>63909785.724706277</v>
      </c>
      <c r="K10" t="s">
        <v>54</v>
      </c>
      <c r="N10">
        <v>1</v>
      </c>
      <c r="O10">
        <f>LARGE($G$10:$G$753,N10)</f>
        <v>403.42946999999998</v>
      </c>
      <c r="P10">
        <f>COUNTIF($G$10:$G$754,O10)</f>
        <v>1</v>
      </c>
      <c r="Q10">
        <f>IF(SUM($P$10:P10)&lt;=$J$26,1,0)</f>
        <v>1</v>
      </c>
      <c r="R10">
        <f>O10*Q10</f>
        <v>403.42946999999998</v>
      </c>
      <c r="T10">
        <v>1</v>
      </c>
      <c r="U10" s="98">
        <f>SMALL($G$10:$G$657,T10)</f>
        <v>0</v>
      </c>
      <c r="V10">
        <f>COUNTIF($G$10:$G$754,U10)</f>
        <v>19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44713</v>
      </c>
      <c r="B11" s="4">
        <f>IF(B10=24,1,B10+1)</f>
        <v>2</v>
      </c>
      <c r="C11" s="4">
        <f t="shared" si="0"/>
        <v>2022</v>
      </c>
      <c r="D11" s="4">
        <f t="shared" si="1"/>
        <v>6</v>
      </c>
      <c r="E11" s="45">
        <v>2</v>
      </c>
      <c r="F11" s="55">
        <v>525.48611111111109</v>
      </c>
      <c r="G11" s="55">
        <f>CMG!E4</f>
        <v>305.06344999999999</v>
      </c>
      <c r="H11" s="20">
        <f t="shared" ref="H11:H74" si="2">F11*G11</f>
        <v>160306.60598263887</v>
      </c>
      <c r="J11" s="22">
        <f>SUM(F10:F754)</f>
        <v>329000.00000000297</v>
      </c>
      <c r="K11" t="s">
        <v>84</v>
      </c>
      <c r="N11">
        <f>N10+1</f>
        <v>2</v>
      </c>
      <c r="O11">
        <f>LARGE($G$10:$G$753,N11)</f>
        <v>396.73014000000001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396.73014000000001</v>
      </c>
      <c r="T11">
        <v>20</v>
      </c>
      <c r="U11" s="98">
        <f t="shared" ref="U11:U41" si="5">SMALL($G$10:$G$657,T11)</f>
        <v>2.5615800000000002</v>
      </c>
      <c r="V11">
        <f t="shared" ref="V11:V74" si="6">COUNTIF($G$10:$G$754,U11)</f>
        <v>1</v>
      </c>
      <c r="W11">
        <f>IF(SUM($V$10:V11)&lt;=SUMPRODUCT($P:$P,Q:Q),1,0)</f>
        <v>1</v>
      </c>
      <c r="X11">
        <f t="shared" ref="X11:X12" si="7">U11*W11</f>
        <v>2.5615800000000002</v>
      </c>
    </row>
    <row r="12" spans="1:24" x14ac:dyDescent="0.2">
      <c r="A12" s="44">
        <f t="shared" ref="A12:A75" si="8">IF(B11=24,A11+1,A11)</f>
        <v>44713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6</v>
      </c>
      <c r="E12" s="45">
        <v>3</v>
      </c>
      <c r="F12" s="55">
        <v>525.48611111111109</v>
      </c>
      <c r="G12" s="55">
        <f>CMG!E5</f>
        <v>305.06344999999999</v>
      </c>
      <c r="H12" s="20">
        <f t="shared" si="2"/>
        <v>160306.60598263887</v>
      </c>
      <c r="N12">
        <f t="shared" ref="N12:N75" si="10">N11+1</f>
        <v>3</v>
      </c>
      <c r="O12">
        <f t="shared" ref="O12:O75" si="11">LARGE($G$10:$G$753,N12)</f>
        <v>396.47881000000001</v>
      </c>
      <c r="P12">
        <f t="shared" si="3"/>
        <v>1</v>
      </c>
      <c r="Q12">
        <f>IF(SUM($P$10:P12)&lt;=$J$26,1,0)</f>
        <v>1</v>
      </c>
      <c r="R12">
        <f t="shared" si="4"/>
        <v>396.47881000000001</v>
      </c>
      <c r="T12">
        <f t="shared" ref="T12:T75" si="12">T11+1</f>
        <v>21</v>
      </c>
      <c r="U12" s="98">
        <f t="shared" si="5"/>
        <v>2.7248199999999998</v>
      </c>
      <c r="V12">
        <f t="shared" si="6"/>
        <v>1</v>
      </c>
      <c r="W12">
        <f>IF(SUM($V$10:V12)&lt;=SUMPRODUCT($P:$P,Q:Q),1,0)</f>
        <v>1</v>
      </c>
      <c r="X12">
        <f t="shared" si="7"/>
        <v>2.7248199999999998</v>
      </c>
    </row>
    <row r="13" spans="1:24" x14ac:dyDescent="0.2">
      <c r="A13" s="44">
        <f t="shared" si="8"/>
        <v>44713</v>
      </c>
      <c r="B13" s="4">
        <f t="shared" si="9"/>
        <v>4</v>
      </c>
      <c r="C13" s="4">
        <f t="shared" si="0"/>
        <v>2022</v>
      </c>
      <c r="D13" s="4">
        <f t="shared" si="1"/>
        <v>6</v>
      </c>
      <c r="E13" s="45">
        <v>4</v>
      </c>
      <c r="F13" s="55">
        <v>525.48611111111109</v>
      </c>
      <c r="G13" s="55">
        <f>CMG!E6</f>
        <v>305.06344999999999</v>
      </c>
      <c r="H13" s="20">
        <f t="shared" si="2"/>
        <v>160306.60598263887</v>
      </c>
      <c r="J13" s="97">
        <f>(EOMONTH(A10,0)-A10+1)*24+J14</f>
        <v>720</v>
      </c>
      <c r="N13">
        <f t="shared" si="10"/>
        <v>4</v>
      </c>
      <c r="O13">
        <f t="shared" si="11"/>
        <v>394.50130000000001</v>
      </c>
      <c r="P13">
        <f t="shared" si="3"/>
        <v>1</v>
      </c>
      <c r="Q13">
        <f>IF(SUM($P$10:P13)&lt;=$J$26,1,0)</f>
        <v>1</v>
      </c>
      <c r="R13">
        <f>O13*Q13</f>
        <v>394.50130000000001</v>
      </c>
      <c r="T13">
        <f t="shared" si="12"/>
        <v>22</v>
      </c>
      <c r="U13" s="98">
        <f t="shared" si="5"/>
        <v>14.478160000000001</v>
      </c>
      <c r="V13">
        <f t="shared" si="6"/>
        <v>1</v>
      </c>
      <c r="W13">
        <f>IF(SUM($V$10:V13)&lt;=SUMPRODUCT($P:$P,Q:Q),1,0)</f>
        <v>1</v>
      </c>
      <c r="X13">
        <f>U13*W13</f>
        <v>14.478160000000001</v>
      </c>
    </row>
    <row r="14" spans="1:24" x14ac:dyDescent="0.2">
      <c r="A14" s="44">
        <f t="shared" si="8"/>
        <v>44713</v>
      </c>
      <c r="B14" s="4">
        <f t="shared" si="9"/>
        <v>5</v>
      </c>
      <c r="C14" s="4">
        <f t="shared" si="0"/>
        <v>2022</v>
      </c>
      <c r="D14" s="4">
        <f t="shared" si="1"/>
        <v>6</v>
      </c>
      <c r="E14" s="45">
        <v>5</v>
      </c>
      <c r="F14" s="55">
        <v>525.48611111111109</v>
      </c>
      <c r="G14" s="55">
        <f>CMG!E7</f>
        <v>305.06344999999999</v>
      </c>
      <c r="H14" s="20">
        <f t="shared" si="2"/>
        <v>160306.60598263887</v>
      </c>
      <c r="I14" t="s">
        <v>103</v>
      </c>
      <c r="J14">
        <v>0</v>
      </c>
      <c r="N14">
        <f t="shared" si="10"/>
        <v>5</v>
      </c>
      <c r="O14">
        <f t="shared" si="11"/>
        <v>393.15309999999999</v>
      </c>
      <c r="P14">
        <f t="shared" si="3"/>
        <v>1</v>
      </c>
      <c r="Q14">
        <f>IF(SUM($P$10:P14)&lt;=$J$26,1,0)</f>
        <v>1</v>
      </c>
      <c r="R14">
        <f t="shared" si="4"/>
        <v>393.15309999999999</v>
      </c>
      <c r="T14">
        <f t="shared" si="12"/>
        <v>23</v>
      </c>
      <c r="U14" s="98">
        <f t="shared" si="5"/>
        <v>20.334499999999998</v>
      </c>
      <c r="V14">
        <f t="shared" si="6"/>
        <v>1</v>
      </c>
      <c r="W14">
        <f>IF(SUM($V$10:V14)&lt;=SUMPRODUCT($P:$P,Q:Q),1,0)</f>
        <v>1</v>
      </c>
      <c r="X14">
        <f t="shared" ref="X14:X64" si="13">U14*W14</f>
        <v>20.334499999999998</v>
      </c>
    </row>
    <row r="15" spans="1:24" x14ac:dyDescent="0.2">
      <c r="A15" s="44">
        <f t="shared" si="8"/>
        <v>44713</v>
      </c>
      <c r="B15" s="4">
        <f t="shared" si="9"/>
        <v>6</v>
      </c>
      <c r="C15" s="4">
        <f t="shared" si="0"/>
        <v>2022</v>
      </c>
      <c r="D15" s="4">
        <f t="shared" si="1"/>
        <v>6</v>
      </c>
      <c r="E15" s="45">
        <v>6</v>
      </c>
      <c r="F15" s="55">
        <v>525.48611111111109</v>
      </c>
      <c r="G15" s="55">
        <f>CMG!E8</f>
        <v>305.06344999999999</v>
      </c>
      <c r="H15" s="20">
        <f t="shared" si="2"/>
        <v>160306.60598263887</v>
      </c>
      <c r="J15" s="97">
        <f>J11/J13</f>
        <v>456.94444444444855</v>
      </c>
      <c r="N15">
        <f t="shared" si="10"/>
        <v>6</v>
      </c>
      <c r="O15">
        <f t="shared" si="11"/>
        <v>391.46334999999999</v>
      </c>
      <c r="P15">
        <f t="shared" si="3"/>
        <v>1</v>
      </c>
      <c r="Q15">
        <f>IF(SUM($P$10:P15)&lt;=$J$26,1,0)</f>
        <v>1</v>
      </c>
      <c r="R15">
        <f t="shared" si="4"/>
        <v>391.46334999999999</v>
      </c>
      <c r="T15">
        <f t="shared" si="12"/>
        <v>24</v>
      </c>
      <c r="U15" s="98">
        <f t="shared" si="5"/>
        <v>22.408580000000001</v>
      </c>
      <c r="V15">
        <f t="shared" si="6"/>
        <v>1</v>
      </c>
      <c r="W15">
        <f>IF(SUM($V$10:V15)&lt;=SUMPRODUCT($P:$P,Q:Q),1,0)</f>
        <v>1</v>
      </c>
      <c r="X15">
        <f t="shared" si="13"/>
        <v>22.408580000000001</v>
      </c>
    </row>
    <row r="16" spans="1:24" x14ac:dyDescent="0.2">
      <c r="A16" s="44">
        <f t="shared" si="8"/>
        <v>44713</v>
      </c>
      <c r="B16" s="4">
        <f t="shared" si="9"/>
        <v>7</v>
      </c>
      <c r="C16" s="4">
        <f t="shared" si="0"/>
        <v>2022</v>
      </c>
      <c r="D16" s="4">
        <f t="shared" si="1"/>
        <v>6</v>
      </c>
      <c r="E16" s="45">
        <v>7</v>
      </c>
      <c r="F16" s="55">
        <v>525.48611111111109</v>
      </c>
      <c r="G16" s="55">
        <f>CMG!E9</f>
        <v>305.06344999999999</v>
      </c>
      <c r="H16" s="20">
        <f t="shared" si="2"/>
        <v>160306.60598263887</v>
      </c>
      <c r="N16">
        <f t="shared" si="10"/>
        <v>7</v>
      </c>
      <c r="O16">
        <f t="shared" si="11"/>
        <v>389.1463</v>
      </c>
      <c r="P16">
        <f t="shared" si="3"/>
        <v>1</v>
      </c>
      <c r="Q16">
        <f>IF(SUM($P$10:P16)&lt;=$J$26,1,0)</f>
        <v>1</v>
      </c>
      <c r="R16">
        <f t="shared" si="4"/>
        <v>389.1463</v>
      </c>
      <c r="T16">
        <f t="shared" si="12"/>
        <v>25</v>
      </c>
      <c r="U16" s="98">
        <f t="shared" si="5"/>
        <v>24.566770000000002</v>
      </c>
      <c r="V16">
        <f t="shared" si="6"/>
        <v>1</v>
      </c>
      <c r="W16">
        <f>IF(SUM($V$10:V16)&lt;=SUMPRODUCT($P:$P,Q:Q),1,0)</f>
        <v>1</v>
      </c>
      <c r="X16">
        <f t="shared" si="13"/>
        <v>24.566770000000002</v>
      </c>
    </row>
    <row r="17" spans="1:24" x14ac:dyDescent="0.2">
      <c r="A17" s="44">
        <f t="shared" si="8"/>
        <v>44713</v>
      </c>
      <c r="B17" s="4">
        <f t="shared" si="9"/>
        <v>8</v>
      </c>
      <c r="C17" s="4">
        <f t="shared" si="0"/>
        <v>2022</v>
      </c>
      <c r="D17" s="4">
        <f t="shared" si="1"/>
        <v>6</v>
      </c>
      <c r="E17" s="45">
        <v>8</v>
      </c>
      <c r="F17" s="55">
        <v>525.48611111111109</v>
      </c>
      <c r="G17" s="55">
        <f>CMG!E10</f>
        <v>305.06344999999999</v>
      </c>
      <c r="H17" s="20">
        <f t="shared" si="2"/>
        <v>160306.60598263887</v>
      </c>
      <c r="J17" s="98">
        <f>MAX(F10:F753)</f>
        <v>525.48611111111109</v>
      </c>
      <c r="K17" s="99">
        <f>J17/J15</f>
        <v>1.1499999999999897</v>
      </c>
      <c r="N17">
        <f t="shared" si="10"/>
        <v>8</v>
      </c>
      <c r="O17">
        <f t="shared" si="11"/>
        <v>388.45925</v>
      </c>
      <c r="P17">
        <f t="shared" si="3"/>
        <v>1</v>
      </c>
      <c r="Q17">
        <f>IF(SUM($P$10:P17)&lt;=$J$26,1,0)</f>
        <v>1</v>
      </c>
      <c r="R17">
        <f t="shared" si="4"/>
        <v>388.45925</v>
      </c>
      <c r="T17">
        <f t="shared" si="12"/>
        <v>26</v>
      </c>
      <c r="U17" s="98">
        <f t="shared" si="5"/>
        <v>26.782990000000002</v>
      </c>
      <c r="V17">
        <f t="shared" si="6"/>
        <v>1</v>
      </c>
      <c r="W17">
        <f>IF(SUM($V$10:V17)&lt;=SUMPRODUCT($P:$P,Q:Q),1,0)</f>
        <v>1</v>
      </c>
      <c r="X17">
        <f t="shared" si="13"/>
        <v>26.782990000000002</v>
      </c>
    </row>
    <row r="18" spans="1:24" x14ac:dyDescent="0.2">
      <c r="A18" s="44">
        <f t="shared" si="8"/>
        <v>44713</v>
      </c>
      <c r="B18" s="4">
        <f t="shared" si="9"/>
        <v>9</v>
      </c>
      <c r="C18" s="4">
        <f t="shared" si="0"/>
        <v>2022</v>
      </c>
      <c r="D18" s="4">
        <f t="shared" si="1"/>
        <v>6</v>
      </c>
      <c r="E18" s="45">
        <v>9</v>
      </c>
      <c r="F18" s="55">
        <v>525.48611111111109</v>
      </c>
      <c r="G18" s="55">
        <f>CMG!E11</f>
        <v>308.31065999999998</v>
      </c>
      <c r="H18" s="20">
        <f t="shared" si="2"/>
        <v>162012.96973749998</v>
      </c>
      <c r="J18" s="98">
        <f>MIN(F10:F753)</f>
        <v>388.40277777777777</v>
      </c>
      <c r="K18" s="99">
        <f>J18/J15</f>
        <v>0.84999999999999232</v>
      </c>
      <c r="N18">
        <f t="shared" si="10"/>
        <v>9</v>
      </c>
      <c r="O18">
        <f t="shared" si="11"/>
        <v>387.91309000000001</v>
      </c>
      <c r="P18">
        <f t="shared" si="3"/>
        <v>1</v>
      </c>
      <c r="Q18">
        <f>IF(SUM($P$10:P18)&lt;=$J$26,1,0)</f>
        <v>1</v>
      </c>
      <c r="R18">
        <f t="shared" si="4"/>
        <v>387.91309000000001</v>
      </c>
      <c r="T18">
        <f t="shared" si="12"/>
        <v>27</v>
      </c>
      <c r="U18" s="98">
        <f t="shared" si="5"/>
        <v>27.25591</v>
      </c>
      <c r="V18">
        <f t="shared" si="6"/>
        <v>1</v>
      </c>
      <c r="W18">
        <f>IF(SUM($V$10:V18)&lt;=SUMPRODUCT($P:$P,Q:Q),1,0)</f>
        <v>1</v>
      </c>
      <c r="X18">
        <f t="shared" si="13"/>
        <v>27.25591</v>
      </c>
    </row>
    <row r="19" spans="1:24" x14ac:dyDescent="0.2">
      <c r="A19" s="44">
        <f t="shared" si="8"/>
        <v>44713</v>
      </c>
      <c r="B19" s="4">
        <f t="shared" si="9"/>
        <v>10</v>
      </c>
      <c r="C19" s="4">
        <f t="shared" si="0"/>
        <v>2022</v>
      </c>
      <c r="D19" s="4">
        <f t="shared" si="1"/>
        <v>6</v>
      </c>
      <c r="E19" s="45">
        <v>10</v>
      </c>
      <c r="F19" s="55">
        <v>525.48611111111109</v>
      </c>
      <c r="G19" s="55">
        <f>CMG!E12</f>
        <v>322.86935999999997</v>
      </c>
      <c r="H19" s="20">
        <f t="shared" si="2"/>
        <v>169663.3643833333</v>
      </c>
      <c r="N19">
        <f t="shared" si="10"/>
        <v>10</v>
      </c>
      <c r="O19">
        <f t="shared" si="11"/>
        <v>387.20303999999999</v>
      </c>
      <c r="P19">
        <f t="shared" si="3"/>
        <v>1</v>
      </c>
      <c r="Q19">
        <f>IF(SUM($P$10:P19)&lt;=$J$26,1,0)</f>
        <v>1</v>
      </c>
      <c r="R19">
        <f t="shared" si="4"/>
        <v>387.20303999999999</v>
      </c>
      <c r="T19">
        <f t="shared" si="12"/>
        <v>28</v>
      </c>
      <c r="U19" s="98">
        <f t="shared" si="5"/>
        <v>27.862490000000001</v>
      </c>
      <c r="V19">
        <f t="shared" si="6"/>
        <v>1</v>
      </c>
      <c r="W19">
        <f>IF(SUM($V$10:V19)&lt;=SUMPRODUCT($P:$P,Q:Q),1,0)</f>
        <v>1</v>
      </c>
      <c r="X19">
        <f t="shared" si="13"/>
        <v>27.862490000000001</v>
      </c>
    </row>
    <row r="20" spans="1:24" x14ac:dyDescent="0.2">
      <c r="A20" s="44">
        <f t="shared" si="8"/>
        <v>44713</v>
      </c>
      <c r="B20" s="4">
        <f t="shared" si="9"/>
        <v>11</v>
      </c>
      <c r="C20" s="4">
        <f t="shared" si="0"/>
        <v>2022</v>
      </c>
      <c r="D20" s="4">
        <f t="shared" si="1"/>
        <v>6</v>
      </c>
      <c r="E20" s="45">
        <v>11</v>
      </c>
      <c r="F20" s="55">
        <v>525.48611111111109</v>
      </c>
      <c r="G20" s="55">
        <f>CMG!E13</f>
        <v>326.89323999999999</v>
      </c>
      <c r="H20" s="20">
        <f t="shared" si="2"/>
        <v>171777.85743611111</v>
      </c>
      <c r="N20">
        <f t="shared" si="10"/>
        <v>11</v>
      </c>
      <c r="O20">
        <f t="shared" si="11"/>
        <v>386.55590000000001</v>
      </c>
      <c r="P20">
        <f t="shared" si="3"/>
        <v>1</v>
      </c>
      <c r="Q20">
        <f>IF(SUM($P$10:P20)&lt;=$J$26,1,0)</f>
        <v>1</v>
      </c>
      <c r="R20">
        <f t="shared" si="4"/>
        <v>386.55590000000001</v>
      </c>
      <c r="T20">
        <f t="shared" si="12"/>
        <v>29</v>
      </c>
      <c r="U20" s="98">
        <f t="shared" si="5"/>
        <v>28.314830000000001</v>
      </c>
      <c r="V20">
        <f t="shared" si="6"/>
        <v>1</v>
      </c>
      <c r="W20">
        <f>IF(SUM($V$10:V20)&lt;=SUMPRODUCT($P:$P,Q:Q),1,0)</f>
        <v>1</v>
      </c>
      <c r="X20">
        <f t="shared" si="13"/>
        <v>28.314830000000001</v>
      </c>
    </row>
    <row r="21" spans="1:24" x14ac:dyDescent="0.2">
      <c r="A21" s="44">
        <f t="shared" si="8"/>
        <v>44713</v>
      </c>
      <c r="B21" s="4">
        <f t="shared" si="9"/>
        <v>12</v>
      </c>
      <c r="C21" s="4">
        <f t="shared" si="0"/>
        <v>2022</v>
      </c>
      <c r="D21" s="4">
        <f t="shared" si="1"/>
        <v>6</v>
      </c>
      <c r="E21" s="45">
        <v>12</v>
      </c>
      <c r="F21" s="55">
        <v>525.48611111111109</v>
      </c>
      <c r="G21" s="55">
        <f>CMG!E14</f>
        <v>326.89323999999999</v>
      </c>
      <c r="H21" s="20">
        <f t="shared" si="2"/>
        <v>171777.85743611111</v>
      </c>
      <c r="N21">
        <f t="shared" si="10"/>
        <v>12</v>
      </c>
      <c r="O21">
        <f t="shared" si="11"/>
        <v>386.45704000000001</v>
      </c>
      <c r="P21">
        <f t="shared" si="3"/>
        <v>1</v>
      </c>
      <c r="Q21">
        <f>IF(SUM($P$10:P21)&lt;=$J$26,1,0)</f>
        <v>1</v>
      </c>
      <c r="R21">
        <f t="shared" si="4"/>
        <v>386.45704000000001</v>
      </c>
      <c r="T21">
        <f t="shared" si="12"/>
        <v>30</v>
      </c>
      <c r="U21" s="98">
        <f t="shared" si="5"/>
        <v>31.767219999999998</v>
      </c>
      <c r="V21">
        <f t="shared" si="6"/>
        <v>1</v>
      </c>
      <c r="W21">
        <f>IF(SUM($V$10:V21)&lt;=SUMPRODUCT($P:$P,Q:Q),1,0)</f>
        <v>1</v>
      </c>
      <c r="X21">
        <f t="shared" si="13"/>
        <v>31.767219999999998</v>
      </c>
    </row>
    <row r="22" spans="1:24" x14ac:dyDescent="0.2">
      <c r="A22" s="44">
        <f t="shared" si="8"/>
        <v>44713</v>
      </c>
      <c r="B22" s="4">
        <f t="shared" si="9"/>
        <v>13</v>
      </c>
      <c r="C22" s="4">
        <f t="shared" si="0"/>
        <v>2022</v>
      </c>
      <c r="D22" s="4">
        <f t="shared" si="1"/>
        <v>6</v>
      </c>
      <c r="E22" s="45">
        <v>13</v>
      </c>
      <c r="F22" s="55">
        <v>525.48611111111109</v>
      </c>
      <c r="G22" s="55">
        <f>CMG!E15</f>
        <v>326.89323999999999</v>
      </c>
      <c r="H22" s="20">
        <f t="shared" si="2"/>
        <v>171777.85743611111</v>
      </c>
      <c r="N22">
        <f t="shared" si="10"/>
        <v>13</v>
      </c>
      <c r="O22">
        <f t="shared" si="11"/>
        <v>376.75</v>
      </c>
      <c r="P22">
        <f t="shared" si="3"/>
        <v>1</v>
      </c>
      <c r="Q22">
        <f>IF(SUM($P$10:P22)&lt;=$J$26,1,0)</f>
        <v>1</v>
      </c>
      <c r="R22">
        <f t="shared" si="4"/>
        <v>376.75</v>
      </c>
      <c r="T22">
        <f t="shared" si="12"/>
        <v>31</v>
      </c>
      <c r="U22" s="98">
        <f t="shared" si="5"/>
        <v>39.885190000000001</v>
      </c>
      <c r="V22">
        <f t="shared" si="6"/>
        <v>1</v>
      </c>
      <c r="W22">
        <f>IF(SUM($V$10:V22)&lt;=SUMPRODUCT($P:$P,Q:Q),1,0)</f>
        <v>1</v>
      </c>
      <c r="X22">
        <f t="shared" si="13"/>
        <v>39.885190000000001</v>
      </c>
    </row>
    <row r="23" spans="1:24" x14ac:dyDescent="0.2">
      <c r="A23" s="44">
        <f t="shared" si="8"/>
        <v>44713</v>
      </c>
      <c r="B23" s="4">
        <f t="shared" si="9"/>
        <v>14</v>
      </c>
      <c r="C23" s="4">
        <f t="shared" si="0"/>
        <v>2022</v>
      </c>
      <c r="D23" s="4">
        <f t="shared" si="1"/>
        <v>6</v>
      </c>
      <c r="E23" s="45">
        <v>14</v>
      </c>
      <c r="F23" s="55">
        <v>525.48611111111109</v>
      </c>
      <c r="G23" s="55">
        <f>CMG!E16</f>
        <v>326.89323999999999</v>
      </c>
      <c r="H23" s="20">
        <f t="shared" si="2"/>
        <v>171777.85743611111</v>
      </c>
      <c r="J23">
        <f>340/J13*1000</f>
        <v>472.22222222222223</v>
      </c>
      <c r="N23">
        <f t="shared" si="10"/>
        <v>14</v>
      </c>
      <c r="O23">
        <f t="shared" si="11"/>
        <v>374.56993</v>
      </c>
      <c r="P23">
        <f t="shared" si="3"/>
        <v>1</v>
      </c>
      <c r="Q23">
        <f>IF(SUM($P$10:P23)&lt;=$J$26,1,0)</f>
        <v>1</v>
      </c>
      <c r="R23">
        <f t="shared" si="4"/>
        <v>374.56993</v>
      </c>
      <c r="T23">
        <f t="shared" si="12"/>
        <v>32</v>
      </c>
      <c r="U23" s="98">
        <f t="shared" si="5"/>
        <v>41.863509999999998</v>
      </c>
      <c r="V23">
        <f t="shared" si="6"/>
        <v>1</v>
      </c>
      <c r="W23">
        <f>IF(SUM($V$10:V23)&lt;=SUMPRODUCT($P:$P,Q:Q),1,0)</f>
        <v>1</v>
      </c>
      <c r="X23">
        <f t="shared" si="13"/>
        <v>41.863509999999998</v>
      </c>
    </row>
    <row r="24" spans="1:24" x14ac:dyDescent="0.2">
      <c r="A24" s="44">
        <f t="shared" si="8"/>
        <v>44713</v>
      </c>
      <c r="B24" s="4">
        <f t="shared" si="9"/>
        <v>15</v>
      </c>
      <c r="C24" s="4">
        <f t="shared" si="0"/>
        <v>2022</v>
      </c>
      <c r="D24" s="4">
        <f t="shared" si="1"/>
        <v>6</v>
      </c>
      <c r="E24" s="45">
        <v>15</v>
      </c>
      <c r="F24" s="55">
        <v>525.48611111111109</v>
      </c>
      <c r="G24" s="55">
        <f>CMG!E17</f>
        <v>326.89323999999999</v>
      </c>
      <c r="H24" s="20">
        <f t="shared" si="2"/>
        <v>171777.85743611111</v>
      </c>
      <c r="N24">
        <f t="shared" si="10"/>
        <v>15</v>
      </c>
      <c r="O24">
        <f t="shared" si="11"/>
        <v>365.87452000000002</v>
      </c>
      <c r="P24">
        <f t="shared" si="3"/>
        <v>3</v>
      </c>
      <c r="Q24">
        <f>IF(SUM($P$10:P24)&lt;=$J$26,1,0)</f>
        <v>1</v>
      </c>
      <c r="R24">
        <f t="shared" si="4"/>
        <v>365.87452000000002</v>
      </c>
      <c r="T24">
        <f t="shared" si="12"/>
        <v>33</v>
      </c>
      <c r="U24" s="98">
        <f t="shared" si="5"/>
        <v>42.785299999999999</v>
      </c>
      <c r="V24">
        <f t="shared" si="6"/>
        <v>1</v>
      </c>
      <c r="W24">
        <f>IF(SUM($V$10:V24)&lt;=SUMPRODUCT($P:$P,Q:Q),1,0)</f>
        <v>1</v>
      </c>
      <c r="X24">
        <f t="shared" si="13"/>
        <v>42.785299999999999</v>
      </c>
    </row>
    <row r="25" spans="1:24" x14ac:dyDescent="0.2">
      <c r="A25" s="44">
        <f t="shared" si="8"/>
        <v>44713</v>
      </c>
      <c r="B25" s="4">
        <f t="shared" si="9"/>
        <v>16</v>
      </c>
      <c r="C25" s="4">
        <f t="shared" si="0"/>
        <v>2022</v>
      </c>
      <c r="D25" s="4">
        <f t="shared" si="1"/>
        <v>6</v>
      </c>
      <c r="E25" s="45">
        <v>16</v>
      </c>
      <c r="F25" s="55">
        <v>525.48611111111109</v>
      </c>
      <c r="G25" s="55">
        <f>CMG!E18</f>
        <v>326.89323999999999</v>
      </c>
      <c r="H25" s="20">
        <f t="shared" si="2"/>
        <v>171777.85743611111</v>
      </c>
      <c r="J25">
        <f>J23*15%</f>
        <v>70.833333333333329</v>
      </c>
      <c r="N25">
        <f t="shared" si="10"/>
        <v>16</v>
      </c>
      <c r="O25">
        <f t="shared" si="11"/>
        <v>365.87452000000002</v>
      </c>
      <c r="P25">
        <f t="shared" si="3"/>
        <v>3</v>
      </c>
      <c r="Q25">
        <f>IF(SUM($P$10:P25)&lt;=$J$26,1,0)</f>
        <v>1</v>
      </c>
      <c r="R25">
        <f t="shared" si="4"/>
        <v>365.87452000000002</v>
      </c>
      <c r="T25">
        <f t="shared" si="12"/>
        <v>34</v>
      </c>
      <c r="U25" s="98">
        <f t="shared" si="5"/>
        <v>44.150269999999999</v>
      </c>
      <c r="V25">
        <f t="shared" si="6"/>
        <v>1</v>
      </c>
      <c r="W25">
        <f>IF(SUM($V$10:V25)&lt;=SUMPRODUCT($P:$P,Q:Q),1,0)</f>
        <v>1</v>
      </c>
      <c r="X25">
        <f t="shared" si="13"/>
        <v>44.150269999999999</v>
      </c>
    </row>
    <row r="26" spans="1:24" x14ac:dyDescent="0.2">
      <c r="A26" s="44">
        <f t="shared" si="8"/>
        <v>44713</v>
      </c>
      <c r="B26" s="4">
        <f t="shared" si="9"/>
        <v>17</v>
      </c>
      <c r="C26" s="4">
        <f t="shared" si="0"/>
        <v>2022</v>
      </c>
      <c r="D26" s="4">
        <f t="shared" si="1"/>
        <v>6</v>
      </c>
      <c r="E26" s="45">
        <v>17</v>
      </c>
      <c r="F26" s="55">
        <v>525.48611111111109</v>
      </c>
      <c r="G26" s="55">
        <f>CMG!E19</f>
        <v>326.89323999999999</v>
      </c>
      <c r="H26" s="20">
        <f t="shared" si="2"/>
        <v>171777.85743611111</v>
      </c>
      <c r="J26">
        <f>15%*J13</f>
        <v>108</v>
      </c>
      <c r="N26">
        <f t="shared" si="10"/>
        <v>17</v>
      </c>
      <c r="O26">
        <f t="shared" si="11"/>
        <v>365.87452000000002</v>
      </c>
      <c r="P26">
        <f t="shared" si="3"/>
        <v>3</v>
      </c>
      <c r="Q26">
        <f>IF(SUM($P$10:P26)&lt;=$J$26,1,0)</f>
        <v>1</v>
      </c>
      <c r="R26">
        <f t="shared" si="4"/>
        <v>365.87452000000002</v>
      </c>
      <c r="T26">
        <f t="shared" si="12"/>
        <v>35</v>
      </c>
      <c r="U26" s="98">
        <f t="shared" si="5"/>
        <v>44.199069999999999</v>
      </c>
      <c r="V26">
        <f t="shared" si="6"/>
        <v>1</v>
      </c>
      <c r="W26">
        <f>IF(SUM($V$10:V26)&lt;=SUMPRODUCT($P:$P,Q:Q),1,0)</f>
        <v>1</v>
      </c>
      <c r="X26">
        <f t="shared" si="13"/>
        <v>44.199069999999999</v>
      </c>
    </row>
    <row r="27" spans="1:24" x14ac:dyDescent="0.2">
      <c r="A27" s="44">
        <f t="shared" si="8"/>
        <v>44713</v>
      </c>
      <c r="B27" s="4">
        <f t="shared" si="9"/>
        <v>18</v>
      </c>
      <c r="C27" s="4">
        <f t="shared" si="0"/>
        <v>2022</v>
      </c>
      <c r="D27" s="4">
        <f t="shared" si="1"/>
        <v>6</v>
      </c>
      <c r="E27" s="45">
        <v>18</v>
      </c>
      <c r="F27" s="55">
        <v>525.48611111111109</v>
      </c>
      <c r="G27" s="55">
        <f>CMG!E20</f>
        <v>313.57393000000002</v>
      </c>
      <c r="H27" s="20">
        <f t="shared" si="2"/>
        <v>164778.74502152778</v>
      </c>
      <c r="N27">
        <f t="shared" si="10"/>
        <v>18</v>
      </c>
      <c r="O27">
        <f t="shared" si="11"/>
        <v>363.78879000000001</v>
      </c>
      <c r="P27">
        <f t="shared" si="3"/>
        <v>1</v>
      </c>
      <c r="Q27">
        <f>IF(SUM($P$10:P27)&lt;=$J$26,1,0)</f>
        <v>1</v>
      </c>
      <c r="R27">
        <f t="shared" si="4"/>
        <v>363.78879000000001</v>
      </c>
      <c r="T27">
        <f t="shared" si="12"/>
        <v>36</v>
      </c>
      <c r="U27" s="98">
        <f t="shared" si="5"/>
        <v>45.882770000000001</v>
      </c>
      <c r="V27">
        <f t="shared" si="6"/>
        <v>1</v>
      </c>
      <c r="W27">
        <f>IF(SUM($V$10:V27)&lt;=SUMPRODUCT($P:$P,Q:Q),1,0)</f>
        <v>1</v>
      </c>
      <c r="X27">
        <f t="shared" si="13"/>
        <v>45.882770000000001</v>
      </c>
    </row>
    <row r="28" spans="1:24" x14ac:dyDescent="0.2">
      <c r="A28" s="44">
        <f t="shared" si="8"/>
        <v>44713</v>
      </c>
      <c r="B28" s="4">
        <f t="shared" si="9"/>
        <v>19</v>
      </c>
      <c r="C28" s="4">
        <f t="shared" si="0"/>
        <v>2022</v>
      </c>
      <c r="D28" s="4">
        <f t="shared" si="1"/>
        <v>6</v>
      </c>
      <c r="E28" s="45">
        <v>19</v>
      </c>
      <c r="F28" s="55">
        <v>525.48611111111109</v>
      </c>
      <c r="G28" s="55">
        <f>CMG!E21</f>
        <v>303.40267</v>
      </c>
      <c r="H28" s="20">
        <f t="shared" si="2"/>
        <v>159433.88915902778</v>
      </c>
      <c r="N28">
        <f t="shared" si="10"/>
        <v>19</v>
      </c>
      <c r="O28">
        <f t="shared" si="11"/>
        <v>363.13317999999998</v>
      </c>
      <c r="P28">
        <f t="shared" si="3"/>
        <v>1</v>
      </c>
      <c r="Q28">
        <f>IF(SUM($P$10:P28)&lt;=$J$26,1,0)</f>
        <v>1</v>
      </c>
      <c r="R28">
        <f t="shared" si="4"/>
        <v>363.13317999999998</v>
      </c>
      <c r="T28">
        <f t="shared" si="12"/>
        <v>37</v>
      </c>
      <c r="U28" s="98">
        <f t="shared" si="5"/>
        <v>50.028269999999999</v>
      </c>
      <c r="V28">
        <f t="shared" si="6"/>
        <v>1</v>
      </c>
      <c r="W28">
        <f>IF(SUM($V$10:V28)&lt;=SUMPRODUCT($P:$P,Q:Q),1,0)</f>
        <v>1</v>
      </c>
      <c r="X28">
        <f t="shared" si="13"/>
        <v>50.028269999999999</v>
      </c>
    </row>
    <row r="29" spans="1:24" x14ac:dyDescent="0.2">
      <c r="A29" s="44">
        <f t="shared" si="8"/>
        <v>44713</v>
      </c>
      <c r="B29" s="4">
        <f t="shared" si="9"/>
        <v>20</v>
      </c>
      <c r="C29" s="4">
        <f t="shared" si="0"/>
        <v>2022</v>
      </c>
      <c r="D29" s="4">
        <f t="shared" si="1"/>
        <v>6</v>
      </c>
      <c r="E29" s="45">
        <v>20</v>
      </c>
      <c r="F29" s="55">
        <v>525.48611111111109</v>
      </c>
      <c r="G29" s="55">
        <f>CMG!E22</f>
        <v>303.40267</v>
      </c>
      <c r="H29" s="20">
        <f t="shared" si="2"/>
        <v>159433.88915902778</v>
      </c>
      <c r="N29">
        <f t="shared" si="10"/>
        <v>20</v>
      </c>
      <c r="O29">
        <f t="shared" si="11"/>
        <v>359.35822000000002</v>
      </c>
      <c r="P29">
        <f t="shared" si="3"/>
        <v>1</v>
      </c>
      <c r="Q29">
        <f>IF(SUM($P$10:P29)&lt;=$J$26,1,0)</f>
        <v>1</v>
      </c>
      <c r="R29">
        <f t="shared" si="4"/>
        <v>359.35822000000002</v>
      </c>
      <c r="T29">
        <f t="shared" si="12"/>
        <v>38</v>
      </c>
      <c r="U29">
        <f t="shared" si="5"/>
        <v>51.104669999999999</v>
      </c>
      <c r="V29">
        <f t="shared" si="6"/>
        <v>1</v>
      </c>
      <c r="W29">
        <f>IF(SUM($V$10:V29)&lt;=SUMPRODUCT($P:$P,Q:Q),1,0)</f>
        <v>1</v>
      </c>
      <c r="X29">
        <f t="shared" si="13"/>
        <v>51.104669999999999</v>
      </c>
    </row>
    <row r="30" spans="1:24" x14ac:dyDescent="0.2">
      <c r="A30" s="44">
        <f t="shared" si="8"/>
        <v>44713</v>
      </c>
      <c r="B30" s="4">
        <f t="shared" si="9"/>
        <v>21</v>
      </c>
      <c r="C30" s="4">
        <f t="shared" si="0"/>
        <v>2022</v>
      </c>
      <c r="D30" s="4">
        <f t="shared" si="1"/>
        <v>6</v>
      </c>
      <c r="E30" s="45">
        <v>21</v>
      </c>
      <c r="F30" s="55">
        <v>525.48611111111109</v>
      </c>
      <c r="G30" s="55">
        <f>CMG!E23</f>
        <v>303.40267</v>
      </c>
      <c r="H30" s="20">
        <f t="shared" si="2"/>
        <v>159433.88915902778</v>
      </c>
      <c r="J30" s="22">
        <f>(J11-340000)/J25</f>
        <v>-155.29411764701692</v>
      </c>
      <c r="N30">
        <f t="shared" si="10"/>
        <v>21</v>
      </c>
      <c r="O30">
        <f t="shared" si="11"/>
        <v>358.50436000000002</v>
      </c>
      <c r="P30">
        <f t="shared" si="3"/>
        <v>1</v>
      </c>
      <c r="Q30">
        <f>IF(SUM($P$10:P30)&lt;=$J$26,1,0)</f>
        <v>1</v>
      </c>
      <c r="R30">
        <f t="shared" si="4"/>
        <v>358.50436000000002</v>
      </c>
      <c r="T30">
        <f t="shared" si="12"/>
        <v>39</v>
      </c>
      <c r="U30">
        <f t="shared" si="5"/>
        <v>51.148339999999997</v>
      </c>
      <c r="V30">
        <f t="shared" si="6"/>
        <v>3</v>
      </c>
      <c r="W30">
        <f>IF(SUM($V$10:V30)&lt;=SUMPRODUCT($P:$P,Q:Q),1,0)</f>
        <v>1</v>
      </c>
      <c r="X30">
        <f t="shared" si="13"/>
        <v>51.148339999999997</v>
      </c>
    </row>
    <row r="31" spans="1:24" x14ac:dyDescent="0.2">
      <c r="A31" s="44">
        <f t="shared" si="8"/>
        <v>44713</v>
      </c>
      <c r="B31" s="4">
        <f t="shared" si="9"/>
        <v>22</v>
      </c>
      <c r="C31" s="4">
        <f t="shared" si="0"/>
        <v>2022</v>
      </c>
      <c r="D31" s="4">
        <f t="shared" si="1"/>
        <v>6</v>
      </c>
      <c r="E31" s="45">
        <v>22</v>
      </c>
      <c r="F31" s="55">
        <v>525.48611111111109</v>
      </c>
      <c r="G31" s="55">
        <f>CMG!E24</f>
        <v>303.40267</v>
      </c>
      <c r="H31" s="20">
        <f t="shared" si="2"/>
        <v>159433.88915902778</v>
      </c>
      <c r="N31">
        <f t="shared" si="10"/>
        <v>22</v>
      </c>
      <c r="O31">
        <f t="shared" si="11"/>
        <v>357.32650000000001</v>
      </c>
      <c r="P31">
        <f t="shared" si="3"/>
        <v>1</v>
      </c>
      <c r="Q31">
        <f>IF(SUM($P$10:P31)&lt;=$J$26,1,0)</f>
        <v>1</v>
      </c>
      <c r="R31">
        <f t="shared" si="4"/>
        <v>357.32650000000001</v>
      </c>
      <c r="T31">
        <f t="shared" si="12"/>
        <v>40</v>
      </c>
      <c r="U31">
        <f t="shared" si="5"/>
        <v>51.148339999999997</v>
      </c>
      <c r="V31">
        <f t="shared" si="6"/>
        <v>3</v>
      </c>
      <c r="W31">
        <f>IF(SUM($V$10:V31)&lt;=SUMPRODUCT($P:$P,Q:Q),1,0)</f>
        <v>1</v>
      </c>
      <c r="X31">
        <f t="shared" si="13"/>
        <v>51.148339999999997</v>
      </c>
    </row>
    <row r="32" spans="1:24" x14ac:dyDescent="0.2">
      <c r="A32" s="44">
        <f t="shared" si="8"/>
        <v>44713</v>
      </c>
      <c r="B32" s="4">
        <f t="shared" si="9"/>
        <v>23</v>
      </c>
      <c r="C32" s="4">
        <f t="shared" si="0"/>
        <v>2022</v>
      </c>
      <c r="D32" s="4">
        <f t="shared" si="1"/>
        <v>6</v>
      </c>
      <c r="E32" s="45">
        <v>23</v>
      </c>
      <c r="F32" s="55">
        <v>525.48611111111109</v>
      </c>
      <c r="G32" s="55">
        <f>CMG!E25</f>
        <v>303.40267</v>
      </c>
      <c r="H32" s="20">
        <f t="shared" si="2"/>
        <v>159433.88915902778</v>
      </c>
      <c r="N32">
        <f t="shared" si="10"/>
        <v>23</v>
      </c>
      <c r="O32">
        <f t="shared" si="11"/>
        <v>357.03032000000002</v>
      </c>
      <c r="P32">
        <f t="shared" si="3"/>
        <v>1</v>
      </c>
      <c r="Q32">
        <f>IF(SUM($P$10:P32)&lt;=$J$26,1,0)</f>
        <v>1</v>
      </c>
      <c r="R32">
        <f t="shared" si="4"/>
        <v>357.03032000000002</v>
      </c>
      <c r="T32">
        <f t="shared" si="12"/>
        <v>41</v>
      </c>
      <c r="U32">
        <f t="shared" si="5"/>
        <v>51.148339999999997</v>
      </c>
      <c r="V32">
        <f t="shared" si="6"/>
        <v>3</v>
      </c>
      <c r="W32">
        <f>IF(SUM($V$10:V32)&lt;=SUMPRODUCT($P:$P,Q:Q),1,0)</f>
        <v>1</v>
      </c>
      <c r="X32">
        <f t="shared" si="13"/>
        <v>51.148339999999997</v>
      </c>
    </row>
    <row r="33" spans="1:24" x14ac:dyDescent="0.2">
      <c r="A33" s="44">
        <f t="shared" si="8"/>
        <v>44713</v>
      </c>
      <c r="B33" s="4">
        <f t="shared" si="9"/>
        <v>24</v>
      </c>
      <c r="C33" s="4">
        <f t="shared" si="0"/>
        <v>2022</v>
      </c>
      <c r="D33" s="4">
        <f t="shared" si="1"/>
        <v>6</v>
      </c>
      <c r="E33" s="45">
        <v>24</v>
      </c>
      <c r="F33" s="55">
        <v>525.48611111111109</v>
      </c>
      <c r="G33" s="55">
        <f>CMG!E26</f>
        <v>303.40267</v>
      </c>
      <c r="H33" s="20">
        <f t="shared" si="2"/>
        <v>159433.88915902778</v>
      </c>
      <c r="J33">
        <v>1</v>
      </c>
      <c r="K33">
        <f>J23+J25</f>
        <v>543.05555555555554</v>
      </c>
      <c r="L33">
        <f t="shared" ref="L33:L35" si="14">COUNTIF($F$10:$F$729,K33)</f>
        <v>0</v>
      </c>
      <c r="N33">
        <f t="shared" si="10"/>
        <v>24</v>
      </c>
      <c r="O33">
        <f t="shared" si="11"/>
        <v>356.99437</v>
      </c>
      <c r="P33">
        <f t="shared" si="3"/>
        <v>1</v>
      </c>
      <c r="Q33">
        <f>IF(SUM($P$10:P33)&lt;=$J$26,1,0)</f>
        <v>1</v>
      </c>
      <c r="R33">
        <f t="shared" si="4"/>
        <v>356.99437</v>
      </c>
      <c r="T33">
        <f t="shared" si="12"/>
        <v>42</v>
      </c>
      <c r="U33">
        <f t="shared" si="5"/>
        <v>55.529449999999997</v>
      </c>
      <c r="V33">
        <f t="shared" si="6"/>
        <v>1</v>
      </c>
      <c r="W33">
        <f>IF(SUM($V$10:V33)&lt;=SUMPRODUCT($P:$P,Q:Q),1,0)</f>
        <v>1</v>
      </c>
      <c r="X33">
        <f t="shared" si="13"/>
        <v>55.529449999999997</v>
      </c>
    </row>
    <row r="34" spans="1:24" x14ac:dyDescent="0.2">
      <c r="A34" s="44">
        <f t="shared" si="8"/>
        <v>44714</v>
      </c>
      <c r="B34" s="4">
        <f t="shared" si="9"/>
        <v>1</v>
      </c>
      <c r="C34" s="4">
        <f t="shared" si="0"/>
        <v>2022</v>
      </c>
      <c r="D34" s="4">
        <f t="shared" si="1"/>
        <v>6</v>
      </c>
      <c r="E34" s="45">
        <v>25</v>
      </c>
      <c r="F34" s="55">
        <v>525.48611111111109</v>
      </c>
      <c r="G34" s="55">
        <f>CMG!E27</f>
        <v>303.70702999999997</v>
      </c>
      <c r="H34" s="20">
        <f t="shared" si="2"/>
        <v>159593.82611180554</v>
      </c>
      <c r="J34">
        <v>2</v>
      </c>
      <c r="K34">
        <f>J23</f>
        <v>472.22222222222223</v>
      </c>
      <c r="L34">
        <f t="shared" si="14"/>
        <v>0</v>
      </c>
      <c r="N34">
        <f t="shared" si="10"/>
        <v>25</v>
      </c>
      <c r="O34">
        <f t="shared" si="11"/>
        <v>356.82826999999997</v>
      </c>
      <c r="P34">
        <f t="shared" si="3"/>
        <v>1</v>
      </c>
      <c r="Q34">
        <f>IF(SUM($P$10:P34)&lt;=$J$26,1,0)</f>
        <v>1</v>
      </c>
      <c r="R34">
        <f t="shared" si="4"/>
        <v>356.82826999999997</v>
      </c>
      <c r="T34">
        <f t="shared" si="12"/>
        <v>43</v>
      </c>
      <c r="U34">
        <f t="shared" si="5"/>
        <v>56.395969999999998</v>
      </c>
      <c r="V34">
        <f t="shared" si="6"/>
        <v>1</v>
      </c>
      <c r="W34">
        <f>IF(SUM($V$10:V34)&lt;=SUMPRODUCT($P:$P,Q:Q),1,0)</f>
        <v>1</v>
      </c>
      <c r="X34">
        <f t="shared" si="13"/>
        <v>56.395969999999998</v>
      </c>
    </row>
    <row r="35" spans="1:24" x14ac:dyDescent="0.2">
      <c r="A35" s="44">
        <f t="shared" si="8"/>
        <v>44714</v>
      </c>
      <c r="B35" s="4">
        <f t="shared" si="9"/>
        <v>2</v>
      </c>
      <c r="C35" s="4">
        <f t="shared" si="0"/>
        <v>2022</v>
      </c>
      <c r="D35" s="4">
        <f t="shared" si="1"/>
        <v>6</v>
      </c>
      <c r="E35" s="45">
        <v>26</v>
      </c>
      <c r="F35" s="55">
        <v>525.48611111111109</v>
      </c>
      <c r="G35" s="55">
        <f>CMG!E28</f>
        <v>303.70702999999997</v>
      </c>
      <c r="H35" s="20">
        <f t="shared" si="2"/>
        <v>159593.82611180554</v>
      </c>
      <c r="J35">
        <v>3</v>
      </c>
      <c r="K35">
        <f>J23-J25</f>
        <v>401.38888888888891</v>
      </c>
      <c r="L35">
        <f t="shared" si="14"/>
        <v>0</v>
      </c>
      <c r="N35">
        <f t="shared" si="10"/>
        <v>26</v>
      </c>
      <c r="O35">
        <f t="shared" si="11"/>
        <v>355.82593000000003</v>
      </c>
      <c r="P35">
        <f t="shared" si="3"/>
        <v>1</v>
      </c>
      <c r="Q35">
        <f>IF(SUM($P$10:P35)&lt;=$J$26,1,0)</f>
        <v>1</v>
      </c>
      <c r="R35">
        <f t="shared" si="4"/>
        <v>355.82593000000003</v>
      </c>
      <c r="T35">
        <f t="shared" si="12"/>
        <v>44</v>
      </c>
      <c r="U35">
        <f t="shared" si="5"/>
        <v>58.407890000000002</v>
      </c>
      <c r="V35">
        <f t="shared" si="6"/>
        <v>2</v>
      </c>
      <c r="W35">
        <f>IF(SUM($V$10:V35)&lt;=SUMPRODUCT($P:$P,Q:Q),1,0)</f>
        <v>1</v>
      </c>
      <c r="X35">
        <f t="shared" si="13"/>
        <v>58.407890000000002</v>
      </c>
    </row>
    <row r="36" spans="1:24" x14ac:dyDescent="0.2">
      <c r="A36" s="44">
        <f t="shared" si="8"/>
        <v>44714</v>
      </c>
      <c r="B36" s="4">
        <f t="shared" si="9"/>
        <v>3</v>
      </c>
      <c r="C36" s="4">
        <f t="shared" si="0"/>
        <v>2022</v>
      </c>
      <c r="D36" s="4">
        <f t="shared" si="1"/>
        <v>6</v>
      </c>
      <c r="E36" s="45">
        <v>27</v>
      </c>
      <c r="F36" s="55">
        <v>525.48611111111109</v>
      </c>
      <c r="G36" s="55">
        <f>CMG!E29</f>
        <v>303.70702999999997</v>
      </c>
      <c r="H36" s="20">
        <f t="shared" si="2"/>
        <v>159593.82611180554</v>
      </c>
      <c r="N36">
        <f t="shared" si="10"/>
        <v>27</v>
      </c>
      <c r="O36">
        <f t="shared" si="11"/>
        <v>355.80795999999998</v>
      </c>
      <c r="P36">
        <f t="shared" si="3"/>
        <v>1</v>
      </c>
      <c r="Q36">
        <f>IF(SUM($P$10:P36)&lt;=$J$26,1,0)</f>
        <v>1</v>
      </c>
      <c r="R36">
        <f t="shared" si="4"/>
        <v>355.80795999999998</v>
      </c>
      <c r="T36">
        <f t="shared" si="12"/>
        <v>45</v>
      </c>
      <c r="U36">
        <f t="shared" si="5"/>
        <v>58.407890000000002</v>
      </c>
      <c r="V36">
        <f t="shared" si="6"/>
        <v>2</v>
      </c>
      <c r="W36">
        <f>IF(SUM($V$10:V36)&lt;=SUMPRODUCT($P:$P,Q:Q),1,0)</f>
        <v>1</v>
      </c>
      <c r="X36">
        <f t="shared" si="13"/>
        <v>58.407890000000002</v>
      </c>
    </row>
    <row r="37" spans="1:24" x14ac:dyDescent="0.2">
      <c r="A37" s="44">
        <f t="shared" si="8"/>
        <v>44714</v>
      </c>
      <c r="B37" s="4">
        <f t="shared" si="9"/>
        <v>4</v>
      </c>
      <c r="C37" s="4">
        <f t="shared" si="0"/>
        <v>2022</v>
      </c>
      <c r="D37" s="4">
        <f t="shared" si="1"/>
        <v>6</v>
      </c>
      <c r="E37" s="45">
        <v>28</v>
      </c>
      <c r="F37" s="55">
        <v>525.48611111111109</v>
      </c>
      <c r="G37" s="55">
        <f>CMG!E30</f>
        <v>303.70702999999997</v>
      </c>
      <c r="H37" s="20">
        <f t="shared" si="2"/>
        <v>159593.82611180554</v>
      </c>
      <c r="N37">
        <f t="shared" si="10"/>
        <v>28</v>
      </c>
      <c r="O37">
        <f t="shared" si="11"/>
        <v>355.49338</v>
      </c>
      <c r="P37">
        <f t="shared" si="3"/>
        <v>1</v>
      </c>
      <c r="Q37">
        <f>IF(SUM($P$10:P37)&lt;=$J$26,1,0)</f>
        <v>1</v>
      </c>
      <c r="R37">
        <f t="shared" si="4"/>
        <v>355.49338</v>
      </c>
      <c r="T37">
        <f t="shared" si="12"/>
        <v>46</v>
      </c>
      <c r="U37">
        <f t="shared" si="5"/>
        <v>58.449249999999999</v>
      </c>
      <c r="V37">
        <f t="shared" si="6"/>
        <v>7</v>
      </c>
      <c r="W37">
        <f>IF(SUM($V$10:V37)&lt;=SUMPRODUCT($P:$P,Q:Q),1,0)</f>
        <v>1</v>
      </c>
      <c r="X37">
        <f t="shared" si="13"/>
        <v>58.449249999999999</v>
      </c>
    </row>
    <row r="38" spans="1:24" x14ac:dyDescent="0.2">
      <c r="A38" s="44">
        <f t="shared" si="8"/>
        <v>44714</v>
      </c>
      <c r="B38" s="4">
        <f t="shared" si="9"/>
        <v>5</v>
      </c>
      <c r="C38" s="4">
        <f t="shared" si="0"/>
        <v>2022</v>
      </c>
      <c r="D38" s="4">
        <f t="shared" si="1"/>
        <v>6</v>
      </c>
      <c r="E38" s="45">
        <v>29</v>
      </c>
      <c r="F38" s="55">
        <v>525.48611111111109</v>
      </c>
      <c r="G38" s="55">
        <f>CMG!E31</f>
        <v>303.70702999999997</v>
      </c>
      <c r="H38" s="20">
        <f t="shared" si="2"/>
        <v>159593.82611180554</v>
      </c>
      <c r="N38">
        <f t="shared" si="10"/>
        <v>29</v>
      </c>
      <c r="O38">
        <f t="shared" si="11"/>
        <v>352.274</v>
      </c>
      <c r="P38">
        <f t="shared" si="3"/>
        <v>1</v>
      </c>
      <c r="Q38">
        <f>IF(SUM($P$10:P38)&lt;=$J$26,1,0)</f>
        <v>1</v>
      </c>
      <c r="R38">
        <f t="shared" si="4"/>
        <v>352.274</v>
      </c>
      <c r="T38">
        <f t="shared" si="12"/>
        <v>47</v>
      </c>
      <c r="U38">
        <f t="shared" si="5"/>
        <v>58.449249999999999</v>
      </c>
      <c r="V38">
        <f t="shared" si="6"/>
        <v>7</v>
      </c>
      <c r="W38">
        <f>IF(SUM($V$10:V38)&lt;=SUMPRODUCT($P:$P,Q:Q),1,0)</f>
        <v>1</v>
      </c>
      <c r="X38">
        <f t="shared" si="13"/>
        <v>58.449249999999999</v>
      </c>
    </row>
    <row r="39" spans="1:24" x14ac:dyDescent="0.2">
      <c r="A39" s="44">
        <f t="shared" si="8"/>
        <v>44714</v>
      </c>
      <c r="B39" s="4">
        <f t="shared" si="9"/>
        <v>6</v>
      </c>
      <c r="C39" s="4">
        <f t="shared" si="0"/>
        <v>2022</v>
      </c>
      <c r="D39" s="4">
        <f t="shared" si="1"/>
        <v>6</v>
      </c>
      <c r="E39" s="45">
        <v>30</v>
      </c>
      <c r="F39" s="55">
        <v>525.48611111111109</v>
      </c>
      <c r="G39" s="55">
        <f>CMG!E32</f>
        <v>303.70702999999997</v>
      </c>
      <c r="H39" s="20">
        <f t="shared" si="2"/>
        <v>159593.82611180554</v>
      </c>
      <c r="N39">
        <f t="shared" si="10"/>
        <v>30</v>
      </c>
      <c r="O39">
        <f t="shared" si="11"/>
        <v>349.91248000000002</v>
      </c>
      <c r="P39">
        <f t="shared" si="3"/>
        <v>1</v>
      </c>
      <c r="Q39">
        <f>IF(SUM($P$10:P39)&lt;=$J$26,1,0)</f>
        <v>1</v>
      </c>
      <c r="R39">
        <f t="shared" si="4"/>
        <v>349.91248000000002</v>
      </c>
      <c r="T39">
        <f t="shared" si="12"/>
        <v>48</v>
      </c>
      <c r="U39">
        <f t="shared" si="5"/>
        <v>58.449249999999999</v>
      </c>
      <c r="V39">
        <f t="shared" si="6"/>
        <v>7</v>
      </c>
      <c r="W39">
        <f>IF(SUM($V$10:V39)&lt;=SUMPRODUCT($P:$P,Q:Q),1,0)</f>
        <v>1</v>
      </c>
      <c r="X39">
        <f t="shared" si="13"/>
        <v>58.449249999999999</v>
      </c>
    </row>
    <row r="40" spans="1:24" x14ac:dyDescent="0.2">
      <c r="A40" s="44">
        <f t="shared" si="8"/>
        <v>44714</v>
      </c>
      <c r="B40" s="4">
        <f t="shared" si="9"/>
        <v>7</v>
      </c>
      <c r="C40" s="4">
        <f t="shared" si="0"/>
        <v>2022</v>
      </c>
      <c r="D40" s="4">
        <f t="shared" si="1"/>
        <v>6</v>
      </c>
      <c r="E40" s="45">
        <v>31</v>
      </c>
      <c r="F40" s="55">
        <v>525.48611111111109</v>
      </c>
      <c r="G40" s="55">
        <f>CMG!E33</f>
        <v>303.70702999999997</v>
      </c>
      <c r="H40" s="20">
        <f t="shared" si="2"/>
        <v>159593.82611180554</v>
      </c>
      <c r="N40">
        <f t="shared" si="10"/>
        <v>31</v>
      </c>
      <c r="O40">
        <f t="shared" si="11"/>
        <v>347.40418</v>
      </c>
      <c r="P40">
        <f t="shared" si="3"/>
        <v>1</v>
      </c>
      <c r="Q40">
        <f>IF(SUM($P$10:P40)&lt;=$J$26,1,0)</f>
        <v>1</v>
      </c>
      <c r="R40">
        <f t="shared" si="4"/>
        <v>347.40418</v>
      </c>
      <c r="T40">
        <f t="shared" si="12"/>
        <v>49</v>
      </c>
      <c r="U40">
        <f t="shared" si="5"/>
        <v>58.449249999999999</v>
      </c>
      <c r="V40">
        <f t="shared" si="6"/>
        <v>7</v>
      </c>
      <c r="W40">
        <f>IF(SUM($V$10:V40)&lt;=SUMPRODUCT($P:$P,Q:Q),1,0)</f>
        <v>1</v>
      </c>
      <c r="X40">
        <f t="shared" si="13"/>
        <v>58.449249999999999</v>
      </c>
    </row>
    <row r="41" spans="1:24" x14ac:dyDescent="0.2">
      <c r="A41" s="44">
        <f t="shared" si="8"/>
        <v>44714</v>
      </c>
      <c r="B41" s="4">
        <f t="shared" si="9"/>
        <v>8</v>
      </c>
      <c r="C41" s="4">
        <f t="shared" si="0"/>
        <v>2022</v>
      </c>
      <c r="D41" s="4">
        <f t="shared" si="1"/>
        <v>6</v>
      </c>
      <c r="E41" s="45">
        <v>32</v>
      </c>
      <c r="F41" s="55">
        <v>525.48611111111109</v>
      </c>
      <c r="G41" s="55">
        <f>CMG!E34</f>
        <v>303.70702999999997</v>
      </c>
      <c r="H41" s="20">
        <f t="shared" si="2"/>
        <v>159593.82611180554</v>
      </c>
      <c r="N41">
        <f t="shared" si="10"/>
        <v>32</v>
      </c>
      <c r="O41">
        <f t="shared" si="11"/>
        <v>344.42817000000002</v>
      </c>
      <c r="P41">
        <f t="shared" si="3"/>
        <v>1</v>
      </c>
      <c r="Q41">
        <f>IF(SUM($P$10:P41)&lt;=$J$26,1,0)</f>
        <v>1</v>
      </c>
      <c r="R41">
        <f t="shared" si="4"/>
        <v>344.42817000000002</v>
      </c>
      <c r="T41">
        <f t="shared" si="12"/>
        <v>50</v>
      </c>
      <c r="U41">
        <f t="shared" si="5"/>
        <v>58.449249999999999</v>
      </c>
      <c r="V41">
        <f t="shared" si="6"/>
        <v>7</v>
      </c>
      <c r="W41">
        <f>IF(SUM($V$10:V41)&lt;=SUMPRODUCT($P:$P,Q:Q),1,0)</f>
        <v>1</v>
      </c>
      <c r="X41">
        <f t="shared" si="13"/>
        <v>58.449249999999999</v>
      </c>
    </row>
    <row r="42" spans="1:24" x14ac:dyDescent="0.2">
      <c r="A42" s="44">
        <f t="shared" si="8"/>
        <v>44714</v>
      </c>
      <c r="B42" s="4">
        <f t="shared" si="9"/>
        <v>9</v>
      </c>
      <c r="C42" s="4">
        <f t="shared" si="0"/>
        <v>2022</v>
      </c>
      <c r="D42" s="4">
        <f t="shared" si="1"/>
        <v>6</v>
      </c>
      <c r="E42" s="45">
        <v>33</v>
      </c>
      <c r="F42" s="55">
        <v>525.48611111111109</v>
      </c>
      <c r="G42" s="55">
        <f>CMG!E35</f>
        <v>305.34748000000002</v>
      </c>
      <c r="H42" s="20">
        <f t="shared" si="2"/>
        <v>160455.85980277779</v>
      </c>
      <c r="N42">
        <f t="shared" si="10"/>
        <v>33</v>
      </c>
      <c r="O42">
        <f t="shared" si="11"/>
        <v>342.29158999999999</v>
      </c>
      <c r="P42">
        <f t="shared" si="3"/>
        <v>1</v>
      </c>
      <c r="Q42">
        <f>IF(SUM($P$10:P42)&lt;=$J$26,1,0)</f>
        <v>1</v>
      </c>
      <c r="R42">
        <f t="shared" ref="R42:R64" si="15">O42*Q42</f>
        <v>342.29158999999999</v>
      </c>
      <c r="T42">
        <f t="shared" si="12"/>
        <v>51</v>
      </c>
      <c r="U42">
        <f t="shared" ref="U42:U73" si="16">SMALL($G$10:$G$657,T42)</f>
        <v>58.449249999999999</v>
      </c>
      <c r="V42">
        <f t="shared" si="6"/>
        <v>7</v>
      </c>
      <c r="W42">
        <f>IF(SUM($V$10:V42)&lt;=SUMPRODUCT($P:$P,Q:Q),1,0)</f>
        <v>1</v>
      </c>
      <c r="X42">
        <f t="shared" si="13"/>
        <v>58.449249999999999</v>
      </c>
    </row>
    <row r="43" spans="1:24" x14ac:dyDescent="0.2">
      <c r="A43" s="44">
        <f t="shared" si="8"/>
        <v>44714</v>
      </c>
      <c r="B43" s="4">
        <f t="shared" si="9"/>
        <v>10</v>
      </c>
      <c r="C43" s="4">
        <f t="shared" si="0"/>
        <v>2022</v>
      </c>
      <c r="D43" s="4">
        <f t="shared" si="1"/>
        <v>6</v>
      </c>
      <c r="E43" s="45">
        <v>34</v>
      </c>
      <c r="F43" s="55">
        <v>525.48611111111109</v>
      </c>
      <c r="G43" s="55">
        <f>CMG!E36</f>
        <v>305.34748000000002</v>
      </c>
      <c r="H43" s="20">
        <f t="shared" si="2"/>
        <v>160455.85980277779</v>
      </c>
      <c r="N43">
        <f t="shared" si="10"/>
        <v>34</v>
      </c>
      <c r="O43">
        <f t="shared" si="11"/>
        <v>338.41985</v>
      </c>
      <c r="P43">
        <f t="shared" si="3"/>
        <v>1</v>
      </c>
      <c r="Q43">
        <f>IF(SUM($P$10:P43)&lt;=$J$26,1,0)</f>
        <v>1</v>
      </c>
      <c r="R43">
        <f t="shared" si="15"/>
        <v>338.41985</v>
      </c>
      <c r="T43">
        <f t="shared" si="12"/>
        <v>52</v>
      </c>
      <c r="U43">
        <f t="shared" si="16"/>
        <v>58.449249999999999</v>
      </c>
      <c r="V43">
        <f t="shared" si="6"/>
        <v>7</v>
      </c>
      <c r="W43">
        <f>IF(SUM($V$10:V43)&lt;=SUMPRODUCT($P:$P,Q:Q),1,0)</f>
        <v>1</v>
      </c>
      <c r="X43">
        <f t="shared" si="13"/>
        <v>58.449249999999999</v>
      </c>
    </row>
    <row r="44" spans="1:24" x14ac:dyDescent="0.2">
      <c r="A44" s="44">
        <f t="shared" si="8"/>
        <v>44714</v>
      </c>
      <c r="B44" s="4">
        <f t="shared" si="9"/>
        <v>11</v>
      </c>
      <c r="C44" s="4">
        <f t="shared" si="0"/>
        <v>2022</v>
      </c>
      <c r="D44" s="4">
        <f t="shared" si="1"/>
        <v>6</v>
      </c>
      <c r="E44" s="45">
        <v>35</v>
      </c>
      <c r="F44" s="55">
        <v>525.48611111111109</v>
      </c>
      <c r="G44" s="55">
        <f>CMG!E37</f>
        <v>305.34748000000002</v>
      </c>
      <c r="H44" s="20">
        <f t="shared" si="2"/>
        <v>160455.85980277779</v>
      </c>
      <c r="N44">
        <f t="shared" si="10"/>
        <v>35</v>
      </c>
      <c r="O44">
        <f t="shared" si="11"/>
        <v>338.3263</v>
      </c>
      <c r="P44">
        <f t="shared" si="3"/>
        <v>1</v>
      </c>
      <c r="Q44">
        <f>IF(SUM($P$10:P44)&lt;=$J$26,1,0)</f>
        <v>1</v>
      </c>
      <c r="R44">
        <f t="shared" si="15"/>
        <v>338.3263</v>
      </c>
      <c r="T44">
        <f t="shared" si="12"/>
        <v>53</v>
      </c>
      <c r="U44">
        <f t="shared" si="16"/>
        <v>58.573320000000002</v>
      </c>
      <c r="V44">
        <f t="shared" si="6"/>
        <v>6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44714</v>
      </c>
      <c r="B45" s="4">
        <f t="shared" si="9"/>
        <v>12</v>
      </c>
      <c r="C45" s="4">
        <f t="shared" si="0"/>
        <v>2022</v>
      </c>
      <c r="D45" s="4">
        <f t="shared" si="1"/>
        <v>6</v>
      </c>
      <c r="E45" s="45">
        <v>36</v>
      </c>
      <c r="F45" s="55">
        <v>525.48611111111109</v>
      </c>
      <c r="G45" s="55">
        <f>CMG!E38</f>
        <v>305.34748000000002</v>
      </c>
      <c r="H45" s="20">
        <f t="shared" si="2"/>
        <v>160455.85980277779</v>
      </c>
      <c r="N45">
        <f t="shared" si="10"/>
        <v>36</v>
      </c>
      <c r="O45">
        <f t="shared" si="11"/>
        <v>338.07094999999998</v>
      </c>
      <c r="P45">
        <f t="shared" si="3"/>
        <v>1</v>
      </c>
      <c r="Q45">
        <f>IF(SUM($P$10:P45)&lt;=$J$26,1,0)</f>
        <v>1</v>
      </c>
      <c r="R45">
        <f t="shared" si="15"/>
        <v>338.07094999999998</v>
      </c>
      <c r="T45">
        <f t="shared" si="12"/>
        <v>54</v>
      </c>
      <c r="U45">
        <f t="shared" si="16"/>
        <v>58.573320000000002</v>
      </c>
      <c r="V45">
        <f t="shared" si="6"/>
        <v>6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44714</v>
      </c>
      <c r="B46" s="4">
        <f t="shared" si="9"/>
        <v>13</v>
      </c>
      <c r="C46" s="4">
        <f t="shared" si="0"/>
        <v>2022</v>
      </c>
      <c r="D46" s="4">
        <f t="shared" si="1"/>
        <v>6</v>
      </c>
      <c r="E46" s="45">
        <v>37</v>
      </c>
      <c r="F46" s="55">
        <v>525.48611111111109</v>
      </c>
      <c r="G46" s="55">
        <f>CMG!E39</f>
        <v>305.34748000000002</v>
      </c>
      <c r="H46" s="20">
        <f t="shared" si="2"/>
        <v>160455.85980277779</v>
      </c>
      <c r="N46">
        <f t="shared" si="10"/>
        <v>37</v>
      </c>
      <c r="O46">
        <f t="shared" si="11"/>
        <v>335.20513999999997</v>
      </c>
      <c r="P46">
        <f t="shared" si="3"/>
        <v>1</v>
      </c>
      <c r="Q46">
        <f>IF(SUM($P$10:P46)&lt;=$J$26,1,0)</f>
        <v>1</v>
      </c>
      <c r="R46">
        <f t="shared" si="15"/>
        <v>335.20513999999997</v>
      </c>
      <c r="T46">
        <f t="shared" si="12"/>
        <v>55</v>
      </c>
      <c r="U46">
        <f t="shared" si="16"/>
        <v>58.573320000000002</v>
      </c>
      <c r="V46">
        <f t="shared" si="6"/>
        <v>6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44714</v>
      </c>
      <c r="B47" s="4">
        <f t="shared" si="9"/>
        <v>14</v>
      </c>
      <c r="C47" s="4">
        <f t="shared" si="0"/>
        <v>2022</v>
      </c>
      <c r="D47" s="4">
        <f t="shared" si="1"/>
        <v>6</v>
      </c>
      <c r="E47" s="45">
        <v>38</v>
      </c>
      <c r="F47" s="55">
        <v>525.48611111111109</v>
      </c>
      <c r="G47" s="55">
        <f>CMG!E40</f>
        <v>305.34748000000002</v>
      </c>
      <c r="H47" s="20">
        <f t="shared" si="2"/>
        <v>160455.85980277779</v>
      </c>
      <c r="N47">
        <f t="shared" si="10"/>
        <v>38</v>
      </c>
      <c r="O47">
        <f t="shared" si="11"/>
        <v>333.53028</v>
      </c>
      <c r="P47">
        <f t="shared" si="3"/>
        <v>3</v>
      </c>
      <c r="Q47">
        <f>IF(SUM($P$10:P47)&lt;=$J$26,1,0)</f>
        <v>1</v>
      </c>
      <c r="R47">
        <f t="shared" si="15"/>
        <v>333.53028</v>
      </c>
      <c r="T47">
        <f t="shared" si="12"/>
        <v>56</v>
      </c>
      <c r="U47">
        <f t="shared" si="16"/>
        <v>58.573320000000002</v>
      </c>
      <c r="V47">
        <f t="shared" si="6"/>
        <v>6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44714</v>
      </c>
      <c r="B48" s="4">
        <f t="shared" si="9"/>
        <v>15</v>
      </c>
      <c r="C48" s="4">
        <f t="shared" si="0"/>
        <v>2022</v>
      </c>
      <c r="D48" s="4">
        <f t="shared" si="1"/>
        <v>6</v>
      </c>
      <c r="E48" s="45">
        <v>39</v>
      </c>
      <c r="F48" s="55">
        <v>525.48611111111109</v>
      </c>
      <c r="G48" s="55">
        <f>CMG!E41</f>
        <v>305.34748000000002</v>
      </c>
      <c r="H48" s="20">
        <f t="shared" si="2"/>
        <v>160455.85980277779</v>
      </c>
      <c r="N48">
        <f t="shared" si="10"/>
        <v>39</v>
      </c>
      <c r="O48">
        <f t="shared" si="11"/>
        <v>333.53028</v>
      </c>
      <c r="P48">
        <f t="shared" si="3"/>
        <v>3</v>
      </c>
      <c r="Q48">
        <f>IF(SUM($P$10:P48)&lt;=$J$26,1,0)</f>
        <v>1</v>
      </c>
      <c r="R48">
        <f t="shared" si="15"/>
        <v>333.53028</v>
      </c>
      <c r="T48">
        <f t="shared" si="12"/>
        <v>57</v>
      </c>
      <c r="U48">
        <f t="shared" si="16"/>
        <v>58.573320000000002</v>
      </c>
      <c r="V48">
        <f t="shared" si="6"/>
        <v>6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44714</v>
      </c>
      <c r="B49" s="4">
        <f t="shared" si="9"/>
        <v>16</v>
      </c>
      <c r="C49" s="4">
        <f t="shared" si="0"/>
        <v>2022</v>
      </c>
      <c r="D49" s="4">
        <f t="shared" si="1"/>
        <v>6</v>
      </c>
      <c r="E49" s="45">
        <v>40</v>
      </c>
      <c r="F49" s="55">
        <v>525.48611111111109</v>
      </c>
      <c r="G49" s="55">
        <f>CMG!E42</f>
        <v>305.34748000000002</v>
      </c>
      <c r="H49" s="20">
        <f t="shared" si="2"/>
        <v>160455.85980277779</v>
      </c>
      <c r="N49">
        <f t="shared" si="10"/>
        <v>40</v>
      </c>
      <c r="O49">
        <f t="shared" si="11"/>
        <v>333.53028</v>
      </c>
      <c r="P49">
        <f t="shared" si="3"/>
        <v>3</v>
      </c>
      <c r="Q49">
        <f>IF(SUM($P$10:P49)&lt;=$J$26,1,0)</f>
        <v>1</v>
      </c>
      <c r="R49">
        <f t="shared" si="15"/>
        <v>333.53028</v>
      </c>
      <c r="T49">
        <f t="shared" si="12"/>
        <v>58</v>
      </c>
      <c r="U49">
        <f t="shared" si="16"/>
        <v>58.573320000000002</v>
      </c>
      <c r="V49">
        <f t="shared" si="6"/>
        <v>6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44714</v>
      </c>
      <c r="B50" s="4">
        <f t="shared" si="9"/>
        <v>17</v>
      </c>
      <c r="C50" s="4">
        <f t="shared" si="0"/>
        <v>2022</v>
      </c>
      <c r="D50" s="4">
        <f t="shared" si="1"/>
        <v>6</v>
      </c>
      <c r="E50" s="45">
        <v>41</v>
      </c>
      <c r="F50" s="55">
        <v>525.48611111111109</v>
      </c>
      <c r="G50" s="55">
        <f>CMG!E43</f>
        <v>305.34748000000002</v>
      </c>
      <c r="H50" s="20">
        <f t="shared" si="2"/>
        <v>160455.85980277779</v>
      </c>
      <c r="N50">
        <f t="shared" si="10"/>
        <v>41</v>
      </c>
      <c r="O50">
        <f t="shared" si="11"/>
        <v>332.48565000000002</v>
      </c>
      <c r="P50">
        <f t="shared" si="3"/>
        <v>1</v>
      </c>
      <c r="Q50">
        <f>IF(SUM($P$10:P50)&lt;=$J$26,1,0)</f>
        <v>1</v>
      </c>
      <c r="R50">
        <f t="shared" si="15"/>
        <v>332.48565000000002</v>
      </c>
      <c r="T50">
        <f t="shared" si="12"/>
        <v>59</v>
      </c>
      <c r="U50">
        <f t="shared" si="16"/>
        <v>58.656039999999997</v>
      </c>
      <c r="V50">
        <f t="shared" si="6"/>
        <v>2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44714</v>
      </c>
      <c r="B51" s="4">
        <f t="shared" si="9"/>
        <v>18</v>
      </c>
      <c r="C51" s="4">
        <f t="shared" si="0"/>
        <v>2022</v>
      </c>
      <c r="D51" s="4">
        <f t="shared" si="1"/>
        <v>6</v>
      </c>
      <c r="E51" s="45">
        <v>42</v>
      </c>
      <c r="F51" s="55">
        <v>525.48611111111109</v>
      </c>
      <c r="G51" s="55">
        <f>CMG!E44</f>
        <v>305.34748000000002</v>
      </c>
      <c r="H51" s="20">
        <f t="shared" si="2"/>
        <v>160455.85980277779</v>
      </c>
      <c r="N51">
        <f t="shared" si="10"/>
        <v>42</v>
      </c>
      <c r="O51">
        <f t="shared" si="11"/>
        <v>331.69045999999997</v>
      </c>
      <c r="P51">
        <f t="shared" si="3"/>
        <v>1</v>
      </c>
      <c r="Q51">
        <f>IF(SUM($P$10:P51)&lt;=$J$26,1,0)</f>
        <v>1</v>
      </c>
      <c r="R51">
        <f t="shared" si="15"/>
        <v>331.69045999999997</v>
      </c>
      <c r="T51">
        <f t="shared" si="12"/>
        <v>60</v>
      </c>
      <c r="U51">
        <f t="shared" si="16"/>
        <v>58.656039999999997</v>
      </c>
      <c r="V51">
        <f t="shared" si="6"/>
        <v>2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44714</v>
      </c>
      <c r="B52" s="4">
        <f t="shared" si="9"/>
        <v>19</v>
      </c>
      <c r="C52" s="4">
        <f t="shared" si="0"/>
        <v>2022</v>
      </c>
      <c r="D52" s="4">
        <f t="shared" si="1"/>
        <v>6</v>
      </c>
      <c r="E52" s="45">
        <v>43</v>
      </c>
      <c r="F52" s="55">
        <v>525.48611111111109</v>
      </c>
      <c r="G52" s="55">
        <f>CMG!E45</f>
        <v>300.87950999999998</v>
      </c>
      <c r="H52" s="20">
        <f t="shared" si="2"/>
        <v>158108.00362291664</v>
      </c>
      <c r="N52">
        <f t="shared" si="10"/>
        <v>43</v>
      </c>
      <c r="O52">
        <f t="shared" si="11"/>
        <v>330.33546000000001</v>
      </c>
      <c r="P52">
        <f t="shared" si="3"/>
        <v>2</v>
      </c>
      <c r="Q52">
        <f>IF(SUM($P$10:P52)&lt;=$J$26,1,0)</f>
        <v>1</v>
      </c>
      <c r="R52">
        <f t="shared" si="15"/>
        <v>330.33546000000001</v>
      </c>
      <c r="T52">
        <f t="shared" si="12"/>
        <v>61</v>
      </c>
      <c r="U52">
        <f t="shared" si="16"/>
        <v>58.680860000000003</v>
      </c>
      <c r="V52">
        <f t="shared" si="6"/>
        <v>2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44714</v>
      </c>
      <c r="B53" s="4">
        <f t="shared" si="9"/>
        <v>20</v>
      </c>
      <c r="C53" s="4">
        <f t="shared" si="0"/>
        <v>2022</v>
      </c>
      <c r="D53" s="4">
        <f t="shared" si="1"/>
        <v>6</v>
      </c>
      <c r="E53" s="45">
        <v>44</v>
      </c>
      <c r="F53" s="55">
        <v>525.48611111111109</v>
      </c>
      <c r="G53" s="55">
        <f>CMG!E46</f>
        <v>300.87950999999998</v>
      </c>
      <c r="H53" s="20">
        <f t="shared" si="2"/>
        <v>158108.00362291664</v>
      </c>
      <c r="N53">
        <f t="shared" si="10"/>
        <v>44</v>
      </c>
      <c r="O53">
        <f t="shared" si="11"/>
        <v>330.33546000000001</v>
      </c>
      <c r="P53">
        <f t="shared" si="3"/>
        <v>2</v>
      </c>
      <c r="Q53">
        <f>IF(SUM($P$10:P53)&lt;=$J$26,1,0)</f>
        <v>1</v>
      </c>
      <c r="R53">
        <f t="shared" si="15"/>
        <v>330.33546000000001</v>
      </c>
      <c r="T53">
        <f t="shared" si="12"/>
        <v>62</v>
      </c>
      <c r="U53">
        <f t="shared" si="16"/>
        <v>58.680860000000003</v>
      </c>
      <c r="V53">
        <f t="shared" si="6"/>
        <v>2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44714</v>
      </c>
      <c r="B54" s="4">
        <f t="shared" si="9"/>
        <v>21</v>
      </c>
      <c r="C54" s="4">
        <f t="shared" si="0"/>
        <v>2022</v>
      </c>
      <c r="D54" s="4">
        <f t="shared" si="1"/>
        <v>6</v>
      </c>
      <c r="E54" s="45">
        <v>45</v>
      </c>
      <c r="F54" s="55">
        <v>525.48611111111109</v>
      </c>
      <c r="G54" s="55">
        <f>CMG!E47</f>
        <v>252.55610999999999</v>
      </c>
      <c r="H54" s="20">
        <f t="shared" si="2"/>
        <v>132714.72808124998</v>
      </c>
      <c r="N54">
        <f t="shared" si="10"/>
        <v>45</v>
      </c>
      <c r="O54">
        <f t="shared" si="11"/>
        <v>330.21897000000001</v>
      </c>
      <c r="P54">
        <f t="shared" si="3"/>
        <v>6</v>
      </c>
      <c r="Q54">
        <f>IF(SUM($P$10:P54)&lt;=$J$26,1,0)</f>
        <v>1</v>
      </c>
      <c r="R54">
        <f t="shared" si="15"/>
        <v>330.21897000000001</v>
      </c>
      <c r="T54">
        <f t="shared" si="12"/>
        <v>63</v>
      </c>
      <c r="U54">
        <f t="shared" si="16"/>
        <v>58.705669999999998</v>
      </c>
      <c r="V54">
        <f t="shared" si="6"/>
        <v>1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44714</v>
      </c>
      <c r="B55" s="4">
        <f t="shared" si="9"/>
        <v>22</v>
      </c>
      <c r="C55" s="4">
        <f t="shared" si="0"/>
        <v>2022</v>
      </c>
      <c r="D55" s="4">
        <f t="shared" si="1"/>
        <v>6</v>
      </c>
      <c r="E55" s="45">
        <v>46</v>
      </c>
      <c r="F55" s="55">
        <v>525.48611111111109</v>
      </c>
      <c r="G55" s="55">
        <f>CMG!E48</f>
        <v>246.17563999999999</v>
      </c>
      <c r="H55" s="20">
        <f t="shared" si="2"/>
        <v>129361.87971388888</v>
      </c>
      <c r="N55">
        <f t="shared" si="10"/>
        <v>46</v>
      </c>
      <c r="O55">
        <f t="shared" si="11"/>
        <v>330.21897000000001</v>
      </c>
      <c r="P55">
        <f t="shared" si="3"/>
        <v>6</v>
      </c>
      <c r="Q55">
        <f>IF(SUM($P$10:P55)&lt;=$J$26,1,0)</f>
        <v>1</v>
      </c>
      <c r="R55">
        <f t="shared" si="15"/>
        <v>330.21897000000001</v>
      </c>
      <c r="T55">
        <f t="shared" si="12"/>
        <v>64</v>
      </c>
      <c r="U55">
        <f t="shared" si="16"/>
        <v>58.755310000000001</v>
      </c>
      <c r="V55">
        <f t="shared" si="6"/>
        <v>1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44714</v>
      </c>
      <c r="B56" s="4">
        <f t="shared" si="9"/>
        <v>23</v>
      </c>
      <c r="C56" s="4">
        <f t="shared" si="0"/>
        <v>2022</v>
      </c>
      <c r="D56" s="4">
        <f t="shared" si="1"/>
        <v>6</v>
      </c>
      <c r="E56" s="45">
        <v>47</v>
      </c>
      <c r="F56" s="55">
        <v>525.48611111111109</v>
      </c>
      <c r="G56" s="55">
        <f>CMG!E49</f>
        <v>267.14710000000002</v>
      </c>
      <c r="H56" s="20">
        <f t="shared" si="2"/>
        <v>140382.09067361112</v>
      </c>
      <c r="N56">
        <f t="shared" si="10"/>
        <v>47</v>
      </c>
      <c r="O56">
        <f t="shared" si="11"/>
        <v>330.21897000000001</v>
      </c>
      <c r="P56">
        <f t="shared" si="3"/>
        <v>6</v>
      </c>
      <c r="Q56">
        <f>IF(SUM($P$10:P56)&lt;=$J$26,1,0)</f>
        <v>1</v>
      </c>
      <c r="R56">
        <f t="shared" si="15"/>
        <v>330.21897000000001</v>
      </c>
      <c r="T56">
        <f t="shared" si="12"/>
        <v>65</v>
      </c>
      <c r="U56">
        <f t="shared" si="16"/>
        <v>60.437359999999998</v>
      </c>
      <c r="V56">
        <f t="shared" si="6"/>
        <v>1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44714</v>
      </c>
      <c r="B57" s="4">
        <f t="shared" si="9"/>
        <v>24</v>
      </c>
      <c r="C57" s="4">
        <f t="shared" si="0"/>
        <v>2022</v>
      </c>
      <c r="D57" s="4">
        <f t="shared" si="1"/>
        <v>6</v>
      </c>
      <c r="E57" s="45">
        <v>48</v>
      </c>
      <c r="F57" s="55">
        <v>525.48611111111109</v>
      </c>
      <c r="G57" s="55">
        <f>CMG!E50</f>
        <v>300.87950999999998</v>
      </c>
      <c r="H57" s="20">
        <f t="shared" si="2"/>
        <v>158108.00362291664</v>
      </c>
      <c r="N57">
        <f t="shared" si="10"/>
        <v>48</v>
      </c>
      <c r="O57">
        <f t="shared" si="11"/>
        <v>330.21897000000001</v>
      </c>
      <c r="P57">
        <f t="shared" si="3"/>
        <v>6</v>
      </c>
      <c r="Q57">
        <f>IF(SUM($P$10:P57)&lt;=$J$26,1,0)</f>
        <v>1</v>
      </c>
      <c r="R57">
        <f t="shared" si="15"/>
        <v>330.21897000000001</v>
      </c>
      <c r="T57">
        <f t="shared" si="12"/>
        <v>66</v>
      </c>
      <c r="U57">
        <f t="shared" si="16"/>
        <v>60.938639999999999</v>
      </c>
      <c r="V57">
        <f t="shared" si="6"/>
        <v>1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44715</v>
      </c>
      <c r="B58" s="4">
        <f t="shared" si="9"/>
        <v>1</v>
      </c>
      <c r="C58" s="4">
        <f t="shared" si="0"/>
        <v>2022</v>
      </c>
      <c r="D58" s="4">
        <f t="shared" si="1"/>
        <v>6</v>
      </c>
      <c r="E58" s="45">
        <v>49</v>
      </c>
      <c r="F58" s="55">
        <v>525.48611111111109</v>
      </c>
      <c r="G58" s="55">
        <f>CMG!E51</f>
        <v>286.33089999999999</v>
      </c>
      <c r="H58" s="20">
        <f t="shared" si="2"/>
        <v>150462.91113194442</v>
      </c>
      <c r="N58">
        <f t="shared" si="10"/>
        <v>49</v>
      </c>
      <c r="O58">
        <f t="shared" si="11"/>
        <v>330.21897000000001</v>
      </c>
      <c r="P58">
        <f t="shared" si="3"/>
        <v>6</v>
      </c>
      <c r="Q58">
        <f>IF(SUM($P$10:P58)&lt;=$J$26,1,0)</f>
        <v>1</v>
      </c>
      <c r="R58">
        <f t="shared" si="15"/>
        <v>330.21897000000001</v>
      </c>
      <c r="T58">
        <f t="shared" si="12"/>
        <v>67</v>
      </c>
      <c r="U58">
        <f t="shared" si="16"/>
        <v>62.014429999999997</v>
      </c>
      <c r="V58">
        <f t="shared" si="6"/>
        <v>1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44715</v>
      </c>
      <c r="B59" s="4">
        <f t="shared" si="9"/>
        <v>2</v>
      </c>
      <c r="C59" s="4">
        <f t="shared" si="0"/>
        <v>2022</v>
      </c>
      <c r="D59" s="4">
        <f t="shared" si="1"/>
        <v>6</v>
      </c>
      <c r="E59" s="45">
        <v>50</v>
      </c>
      <c r="F59" s="55">
        <v>525.48611111111109</v>
      </c>
      <c r="G59" s="55">
        <f>CMG!E52</f>
        <v>284.91967</v>
      </c>
      <c r="H59" s="20">
        <f t="shared" si="2"/>
        <v>149721.32936736109</v>
      </c>
      <c r="N59">
        <f t="shared" si="10"/>
        <v>50</v>
      </c>
      <c r="O59">
        <f t="shared" si="11"/>
        <v>330.21897000000001</v>
      </c>
      <c r="P59">
        <f t="shared" si="3"/>
        <v>6</v>
      </c>
      <c r="Q59">
        <f>IF(SUM($P$10:P59)&lt;=$J$26,1,0)</f>
        <v>1</v>
      </c>
      <c r="R59">
        <f t="shared" si="15"/>
        <v>330.21897000000001</v>
      </c>
      <c r="T59">
        <f t="shared" si="12"/>
        <v>68</v>
      </c>
      <c r="U59">
        <f t="shared" si="16"/>
        <v>62.455579999999998</v>
      </c>
      <c r="V59">
        <f t="shared" si="6"/>
        <v>1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44715</v>
      </c>
      <c r="B60" s="4">
        <f t="shared" si="9"/>
        <v>3</v>
      </c>
      <c r="C60" s="4">
        <f t="shared" si="0"/>
        <v>2022</v>
      </c>
      <c r="D60" s="4">
        <f t="shared" si="1"/>
        <v>6</v>
      </c>
      <c r="E60" s="45">
        <v>51</v>
      </c>
      <c r="F60" s="55">
        <v>525.48611111111109</v>
      </c>
      <c r="G60" s="55">
        <f>CMG!E53</f>
        <v>243.94452000000001</v>
      </c>
      <c r="H60" s="20">
        <f t="shared" si="2"/>
        <v>128189.45714166667</v>
      </c>
      <c r="N60">
        <f t="shared" si="10"/>
        <v>51</v>
      </c>
      <c r="O60">
        <f t="shared" si="11"/>
        <v>330.07695999999999</v>
      </c>
      <c r="P60">
        <f t="shared" si="3"/>
        <v>1</v>
      </c>
      <c r="Q60">
        <f>IF(SUM($P$10:P60)&lt;=$J$26,1,0)</f>
        <v>1</v>
      </c>
      <c r="R60">
        <f t="shared" si="15"/>
        <v>330.07695999999999</v>
      </c>
      <c r="T60">
        <f t="shared" si="12"/>
        <v>69</v>
      </c>
      <c r="U60">
        <f t="shared" si="16"/>
        <v>62.795259999999999</v>
      </c>
      <c r="V60">
        <f t="shared" si="6"/>
        <v>2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44715</v>
      </c>
      <c r="B61" s="4">
        <f t="shared" si="9"/>
        <v>4</v>
      </c>
      <c r="C61" s="4">
        <f t="shared" si="0"/>
        <v>2022</v>
      </c>
      <c r="D61" s="4">
        <f t="shared" si="1"/>
        <v>6</v>
      </c>
      <c r="E61" s="45">
        <v>52</v>
      </c>
      <c r="F61" s="55">
        <v>525.48611111111109</v>
      </c>
      <c r="G61" s="55">
        <f>CMG!E54</f>
        <v>243.94452000000001</v>
      </c>
      <c r="H61" s="20">
        <f t="shared" si="2"/>
        <v>128189.45714166667</v>
      </c>
      <c r="N61">
        <f t="shared" si="10"/>
        <v>52</v>
      </c>
      <c r="O61">
        <f t="shared" si="11"/>
        <v>328.80158</v>
      </c>
      <c r="P61">
        <f t="shared" si="3"/>
        <v>1</v>
      </c>
      <c r="Q61">
        <f>IF(SUM($P$10:P61)&lt;=$J$26,1,0)</f>
        <v>1</v>
      </c>
      <c r="R61">
        <f t="shared" si="15"/>
        <v>328.80158</v>
      </c>
      <c r="T61">
        <f t="shared" si="12"/>
        <v>70</v>
      </c>
      <c r="U61">
        <f t="shared" si="16"/>
        <v>62.795259999999999</v>
      </c>
      <c r="V61">
        <f t="shared" si="6"/>
        <v>2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44715</v>
      </c>
      <c r="B62" s="4">
        <f t="shared" si="9"/>
        <v>5</v>
      </c>
      <c r="C62" s="4">
        <f t="shared" si="0"/>
        <v>2022</v>
      </c>
      <c r="D62" s="4">
        <f t="shared" si="1"/>
        <v>6</v>
      </c>
      <c r="E62" s="45">
        <v>53</v>
      </c>
      <c r="F62" s="55">
        <v>525.48611111111109</v>
      </c>
      <c r="G62" s="55">
        <f>CMG!E55</f>
        <v>243.94452000000001</v>
      </c>
      <c r="H62" s="20">
        <f t="shared" si="2"/>
        <v>128189.45714166667</v>
      </c>
      <c r="N62">
        <f t="shared" si="10"/>
        <v>53</v>
      </c>
      <c r="O62">
        <f t="shared" si="11"/>
        <v>328.72710999999998</v>
      </c>
      <c r="P62">
        <f t="shared" si="3"/>
        <v>1</v>
      </c>
      <c r="Q62">
        <f>IF(SUM($P$10:P62)&lt;=$J$26,1,0)</f>
        <v>1</v>
      </c>
      <c r="R62">
        <f t="shared" si="15"/>
        <v>328.72710999999998</v>
      </c>
      <c r="T62">
        <f t="shared" si="12"/>
        <v>71</v>
      </c>
      <c r="U62">
        <f t="shared" si="16"/>
        <v>62.917009999999998</v>
      </c>
      <c r="V62">
        <f t="shared" si="6"/>
        <v>2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44715</v>
      </c>
      <c r="B63" s="4">
        <f t="shared" si="9"/>
        <v>6</v>
      </c>
      <c r="C63" s="4">
        <f t="shared" si="0"/>
        <v>2022</v>
      </c>
      <c r="D63" s="4">
        <f t="shared" si="1"/>
        <v>6</v>
      </c>
      <c r="E63" s="45">
        <v>54</v>
      </c>
      <c r="F63" s="55">
        <v>525.48611111111109</v>
      </c>
      <c r="G63" s="55">
        <f>CMG!E56</f>
        <v>243.94452000000001</v>
      </c>
      <c r="H63" s="20">
        <f t="shared" si="2"/>
        <v>128189.45714166667</v>
      </c>
      <c r="N63">
        <f t="shared" si="10"/>
        <v>54</v>
      </c>
      <c r="O63">
        <f t="shared" si="11"/>
        <v>327.57715999999999</v>
      </c>
      <c r="P63">
        <f t="shared" si="3"/>
        <v>1</v>
      </c>
      <c r="Q63">
        <f>IF(SUM($P$10:P63)&lt;=$J$26,1,0)</f>
        <v>1</v>
      </c>
      <c r="R63">
        <f t="shared" si="15"/>
        <v>327.57715999999999</v>
      </c>
      <c r="T63">
        <f t="shared" si="12"/>
        <v>72</v>
      </c>
      <c r="U63">
        <f t="shared" si="16"/>
        <v>62.917009999999998</v>
      </c>
      <c r="V63">
        <f t="shared" si="6"/>
        <v>2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44715</v>
      </c>
      <c r="B64" s="4">
        <f t="shared" si="9"/>
        <v>7</v>
      </c>
      <c r="C64" s="4">
        <f t="shared" si="0"/>
        <v>2022</v>
      </c>
      <c r="D64" s="4">
        <f t="shared" si="1"/>
        <v>6</v>
      </c>
      <c r="E64" s="45">
        <v>55</v>
      </c>
      <c r="F64" s="55">
        <v>525.48611111111109</v>
      </c>
      <c r="G64" s="55">
        <f>CMG!E57</f>
        <v>267.25868000000003</v>
      </c>
      <c r="H64" s="20">
        <f t="shared" si="2"/>
        <v>140440.72441388891</v>
      </c>
      <c r="N64">
        <f t="shared" si="10"/>
        <v>55</v>
      </c>
      <c r="O64">
        <f t="shared" si="11"/>
        <v>326.89323999999999</v>
      </c>
      <c r="P64">
        <f t="shared" si="3"/>
        <v>7</v>
      </c>
      <c r="Q64">
        <f>IF(SUM($P$10:P64)&lt;=$J$26,1,0)</f>
        <v>1</v>
      </c>
      <c r="R64">
        <f t="shared" si="15"/>
        <v>326.89323999999999</v>
      </c>
      <c r="T64">
        <f t="shared" si="12"/>
        <v>73</v>
      </c>
      <c r="U64">
        <f t="shared" si="16"/>
        <v>63.532119999999999</v>
      </c>
      <c r="V64">
        <f t="shared" si="6"/>
        <v>1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44715</v>
      </c>
      <c r="B65" s="4">
        <f t="shared" si="9"/>
        <v>8</v>
      </c>
      <c r="C65" s="4">
        <f t="shared" si="0"/>
        <v>2022</v>
      </c>
      <c r="D65" s="4">
        <f t="shared" si="1"/>
        <v>6</v>
      </c>
      <c r="E65" s="45">
        <v>56</v>
      </c>
      <c r="F65" s="55">
        <v>525.48611111111109</v>
      </c>
      <c r="G65" s="55">
        <f>CMG!E58</f>
        <v>286.33089999999999</v>
      </c>
      <c r="H65" s="20">
        <f t="shared" si="2"/>
        <v>150462.91113194442</v>
      </c>
      <c r="N65">
        <f t="shared" si="10"/>
        <v>56</v>
      </c>
      <c r="O65">
        <f t="shared" si="11"/>
        <v>326.89323999999999</v>
      </c>
      <c r="P65">
        <f t="shared" si="3"/>
        <v>7</v>
      </c>
      <c r="Q65">
        <f>IF(SUM($P$10:P65)&lt;=$J$26,1,0)</f>
        <v>0</v>
      </c>
      <c r="T65">
        <f t="shared" si="12"/>
        <v>74</v>
      </c>
      <c r="U65">
        <f t="shared" si="16"/>
        <v>64.907719999999998</v>
      </c>
      <c r="V65">
        <f t="shared" si="6"/>
        <v>2</v>
      </c>
      <c r="W65">
        <f>IF(SUM($V$10:V65)&lt;=SUMPRODUCT($P:$P,Q:Q),1,0)</f>
        <v>0</v>
      </c>
    </row>
    <row r="66" spans="1:23" x14ac:dyDescent="0.2">
      <c r="A66" s="44">
        <f t="shared" si="8"/>
        <v>44715</v>
      </c>
      <c r="B66" s="4">
        <f t="shared" si="9"/>
        <v>9</v>
      </c>
      <c r="C66" s="4">
        <f t="shared" si="0"/>
        <v>2022</v>
      </c>
      <c r="D66" s="4">
        <f t="shared" si="1"/>
        <v>6</v>
      </c>
      <c r="E66" s="45">
        <v>57</v>
      </c>
      <c r="F66" s="55">
        <v>525.48611111111109</v>
      </c>
      <c r="G66" s="55">
        <f>CMG!E59</f>
        <v>287.32123000000001</v>
      </c>
      <c r="H66" s="20">
        <f t="shared" si="2"/>
        <v>150983.3157923611</v>
      </c>
      <c r="N66">
        <f t="shared" si="10"/>
        <v>57</v>
      </c>
      <c r="O66">
        <f t="shared" si="11"/>
        <v>326.89323999999999</v>
      </c>
      <c r="P66">
        <f t="shared" si="3"/>
        <v>7</v>
      </c>
      <c r="Q66">
        <f>IF(SUM($P$10:P66)&lt;=$J$26,1,0)</f>
        <v>0</v>
      </c>
      <c r="T66">
        <f t="shared" si="12"/>
        <v>75</v>
      </c>
      <c r="U66">
        <f t="shared" si="16"/>
        <v>64.907719999999998</v>
      </c>
      <c r="V66">
        <f t="shared" si="6"/>
        <v>2</v>
      </c>
      <c r="W66">
        <f>IF(SUM($V$10:V66)&lt;=SUMPRODUCT($P:$P,Q:Q),1,0)</f>
        <v>0</v>
      </c>
    </row>
    <row r="67" spans="1:23" x14ac:dyDescent="0.2">
      <c r="A67" s="44">
        <f t="shared" si="8"/>
        <v>44715</v>
      </c>
      <c r="B67" s="4">
        <f t="shared" si="9"/>
        <v>10</v>
      </c>
      <c r="C67" s="4">
        <f t="shared" si="0"/>
        <v>2022</v>
      </c>
      <c r="D67" s="4">
        <f t="shared" si="1"/>
        <v>6</v>
      </c>
      <c r="E67" s="45">
        <v>58</v>
      </c>
      <c r="F67" s="55">
        <v>525.48611111111109</v>
      </c>
      <c r="G67" s="55">
        <f>CMG!E60</f>
        <v>287.32123000000001</v>
      </c>
      <c r="H67" s="20">
        <f t="shared" si="2"/>
        <v>150983.3157923611</v>
      </c>
      <c r="N67">
        <f t="shared" si="10"/>
        <v>58</v>
      </c>
      <c r="O67">
        <f t="shared" si="11"/>
        <v>326.89323999999999</v>
      </c>
      <c r="P67">
        <f t="shared" si="3"/>
        <v>7</v>
      </c>
      <c r="Q67">
        <f>IF(SUM($P$10:P67)&lt;=$J$26,1,0)</f>
        <v>0</v>
      </c>
      <c r="T67">
        <f t="shared" si="12"/>
        <v>76</v>
      </c>
      <c r="U67">
        <f t="shared" si="16"/>
        <v>64.967500000000001</v>
      </c>
      <c r="V67">
        <f t="shared" si="6"/>
        <v>1</v>
      </c>
      <c r="W67">
        <f>IF(SUM($V$10:V67)&lt;=SUMPRODUCT($P:$P,Q:Q),1,0)</f>
        <v>0</v>
      </c>
    </row>
    <row r="68" spans="1:23" x14ac:dyDescent="0.2">
      <c r="A68" s="44">
        <f t="shared" si="8"/>
        <v>44715</v>
      </c>
      <c r="B68" s="4">
        <f t="shared" si="9"/>
        <v>11</v>
      </c>
      <c r="C68" s="4">
        <f t="shared" si="0"/>
        <v>2022</v>
      </c>
      <c r="D68" s="4">
        <f t="shared" si="1"/>
        <v>6</v>
      </c>
      <c r="E68" s="45">
        <v>59</v>
      </c>
      <c r="F68" s="55">
        <v>525.48611111111109</v>
      </c>
      <c r="G68" s="55">
        <f>CMG!E61</f>
        <v>287.32123000000001</v>
      </c>
      <c r="H68" s="20">
        <f t="shared" si="2"/>
        <v>150983.3157923611</v>
      </c>
      <c r="N68">
        <f t="shared" si="10"/>
        <v>59</v>
      </c>
      <c r="O68">
        <f t="shared" si="11"/>
        <v>326.89323999999999</v>
      </c>
      <c r="P68">
        <f t="shared" si="3"/>
        <v>7</v>
      </c>
      <c r="Q68">
        <f>IF(SUM($P$10:P68)&lt;=$J$26,1,0)</f>
        <v>0</v>
      </c>
      <c r="T68">
        <f t="shared" si="12"/>
        <v>77</v>
      </c>
      <c r="U68">
        <f t="shared" si="16"/>
        <v>65.252960000000002</v>
      </c>
      <c r="V68">
        <f t="shared" si="6"/>
        <v>1</v>
      </c>
      <c r="W68">
        <f>IF(SUM($V$10:V68)&lt;=SUMPRODUCT($P:$P,Q:Q),1,0)</f>
        <v>0</v>
      </c>
    </row>
    <row r="69" spans="1:23" x14ac:dyDescent="0.2">
      <c r="A69" s="44">
        <f t="shared" si="8"/>
        <v>44715</v>
      </c>
      <c r="B69" s="4">
        <f t="shared" si="9"/>
        <v>12</v>
      </c>
      <c r="C69" s="4">
        <f t="shared" si="0"/>
        <v>2022</v>
      </c>
      <c r="D69" s="4">
        <f t="shared" si="1"/>
        <v>6</v>
      </c>
      <c r="E69" s="45">
        <v>60</v>
      </c>
      <c r="F69" s="55">
        <v>525.48611111111109</v>
      </c>
      <c r="G69" s="55">
        <f>CMG!E62</f>
        <v>287.32123000000001</v>
      </c>
      <c r="H69" s="20">
        <f t="shared" si="2"/>
        <v>150983.3157923611</v>
      </c>
      <c r="N69">
        <f t="shared" si="10"/>
        <v>60</v>
      </c>
      <c r="O69">
        <f t="shared" si="11"/>
        <v>326.89323999999999</v>
      </c>
      <c r="P69">
        <f t="shared" si="3"/>
        <v>7</v>
      </c>
      <c r="Q69">
        <f>IF(SUM($P$10:P69)&lt;=$J$26,1,0)</f>
        <v>0</v>
      </c>
      <c r="T69">
        <f t="shared" si="12"/>
        <v>78</v>
      </c>
      <c r="U69">
        <f t="shared" si="16"/>
        <v>66.101140000000001</v>
      </c>
      <c r="V69">
        <f t="shared" si="6"/>
        <v>1</v>
      </c>
      <c r="W69">
        <f>IF(SUM($V$10:V69)&lt;=SUMPRODUCT($P:$P,Q:Q),1,0)</f>
        <v>0</v>
      </c>
    </row>
    <row r="70" spans="1:23" x14ac:dyDescent="0.2">
      <c r="A70" s="44">
        <f t="shared" si="8"/>
        <v>44715</v>
      </c>
      <c r="B70" s="4">
        <f t="shared" si="9"/>
        <v>13</v>
      </c>
      <c r="C70" s="4">
        <f t="shared" si="0"/>
        <v>2022</v>
      </c>
      <c r="D70" s="4">
        <f t="shared" si="1"/>
        <v>6</v>
      </c>
      <c r="E70" s="45">
        <v>61</v>
      </c>
      <c r="F70" s="55">
        <v>525.48611111111109</v>
      </c>
      <c r="G70" s="55">
        <f>CMG!E63</f>
        <v>287.32123000000001</v>
      </c>
      <c r="H70" s="20">
        <f t="shared" si="2"/>
        <v>150983.3157923611</v>
      </c>
      <c r="N70">
        <f t="shared" si="10"/>
        <v>61</v>
      </c>
      <c r="O70">
        <f t="shared" si="11"/>
        <v>326.89323999999999</v>
      </c>
      <c r="P70">
        <f t="shared" si="3"/>
        <v>7</v>
      </c>
      <c r="Q70">
        <f>IF(SUM($P$10:P70)&lt;=$J$26,1,0)</f>
        <v>0</v>
      </c>
      <c r="T70">
        <f t="shared" si="12"/>
        <v>79</v>
      </c>
      <c r="U70">
        <f t="shared" si="16"/>
        <v>66.916700000000006</v>
      </c>
      <c r="V70">
        <f t="shared" si="6"/>
        <v>1</v>
      </c>
      <c r="W70">
        <f>IF(SUM($V$10:V70)&lt;=SUMPRODUCT($P:$P,Q:Q),1,0)</f>
        <v>0</v>
      </c>
    </row>
    <row r="71" spans="1:23" x14ac:dyDescent="0.2">
      <c r="A71" s="44">
        <f t="shared" si="8"/>
        <v>44715</v>
      </c>
      <c r="B71" s="4">
        <f t="shared" si="9"/>
        <v>14</v>
      </c>
      <c r="C71" s="4">
        <f t="shared" si="0"/>
        <v>2022</v>
      </c>
      <c r="D71" s="4">
        <f t="shared" si="1"/>
        <v>6</v>
      </c>
      <c r="E71" s="45">
        <v>62</v>
      </c>
      <c r="F71" s="55">
        <v>525.48611111111109</v>
      </c>
      <c r="G71" s="55">
        <f>CMG!E64</f>
        <v>287.32123000000001</v>
      </c>
      <c r="H71" s="20">
        <f t="shared" si="2"/>
        <v>150983.3157923611</v>
      </c>
      <c r="N71">
        <f t="shared" si="10"/>
        <v>62</v>
      </c>
      <c r="O71">
        <f t="shared" si="11"/>
        <v>326.43356</v>
      </c>
      <c r="P71">
        <f t="shared" si="3"/>
        <v>1</v>
      </c>
      <c r="Q71">
        <f>IF(SUM($P$10:P71)&lt;=$J$26,1,0)</f>
        <v>0</v>
      </c>
      <c r="T71">
        <f t="shared" si="12"/>
        <v>80</v>
      </c>
      <c r="U71">
        <f t="shared" si="16"/>
        <v>66.957480000000004</v>
      </c>
      <c r="V71">
        <f t="shared" si="6"/>
        <v>1</v>
      </c>
      <c r="W71">
        <f>IF(SUM($V$10:V71)&lt;=SUMPRODUCT($P:$P,Q:Q),1,0)</f>
        <v>0</v>
      </c>
    </row>
    <row r="72" spans="1:23" x14ac:dyDescent="0.2">
      <c r="A72" s="44">
        <f t="shared" si="8"/>
        <v>44715</v>
      </c>
      <c r="B72" s="4">
        <f t="shared" si="9"/>
        <v>15</v>
      </c>
      <c r="C72" s="4">
        <f t="shared" si="0"/>
        <v>2022</v>
      </c>
      <c r="D72" s="4">
        <f t="shared" si="1"/>
        <v>6</v>
      </c>
      <c r="E72" s="45">
        <v>63</v>
      </c>
      <c r="F72" s="55">
        <v>525.48611111111109</v>
      </c>
      <c r="G72" s="55">
        <f>CMG!E65</f>
        <v>287.32123000000001</v>
      </c>
      <c r="H72" s="20">
        <f t="shared" si="2"/>
        <v>150983.3157923611</v>
      </c>
      <c r="N72">
        <f t="shared" si="10"/>
        <v>63</v>
      </c>
      <c r="O72">
        <f t="shared" si="11"/>
        <v>326.24664000000001</v>
      </c>
      <c r="P72">
        <f t="shared" si="3"/>
        <v>5</v>
      </c>
      <c r="Q72">
        <f>IF(SUM($P$10:P72)&lt;=$J$26,1,0)</f>
        <v>0</v>
      </c>
      <c r="T72">
        <f t="shared" si="12"/>
        <v>81</v>
      </c>
      <c r="U72">
        <f t="shared" si="16"/>
        <v>67.087969999999999</v>
      </c>
      <c r="V72">
        <f t="shared" si="6"/>
        <v>2</v>
      </c>
      <c r="W72">
        <f>IF(SUM($V$10:V72)&lt;=SUMPRODUCT($P:$P,Q:Q),1,0)</f>
        <v>0</v>
      </c>
    </row>
    <row r="73" spans="1:23" x14ac:dyDescent="0.2">
      <c r="A73" s="44">
        <f t="shared" si="8"/>
        <v>44715</v>
      </c>
      <c r="B73" s="4">
        <f t="shared" si="9"/>
        <v>16</v>
      </c>
      <c r="C73" s="4">
        <f t="shared" si="0"/>
        <v>2022</v>
      </c>
      <c r="D73" s="4">
        <f t="shared" si="1"/>
        <v>6</v>
      </c>
      <c r="E73" s="45">
        <v>64</v>
      </c>
      <c r="F73" s="55">
        <v>525.48611111111109</v>
      </c>
      <c r="G73" s="55">
        <f>CMG!E66</f>
        <v>287.32123000000001</v>
      </c>
      <c r="H73" s="20">
        <f t="shared" si="2"/>
        <v>150983.3157923611</v>
      </c>
      <c r="N73">
        <f t="shared" si="10"/>
        <v>64</v>
      </c>
      <c r="O73">
        <f t="shared" si="11"/>
        <v>326.24664000000001</v>
      </c>
      <c r="P73">
        <f t="shared" si="3"/>
        <v>5</v>
      </c>
      <c r="Q73">
        <f>IF(SUM($P$10:P73)&lt;=$J$26,1,0)</f>
        <v>0</v>
      </c>
      <c r="T73">
        <f t="shared" si="12"/>
        <v>82</v>
      </c>
      <c r="U73">
        <f t="shared" si="16"/>
        <v>67.087969999999999</v>
      </c>
      <c r="V73">
        <f t="shared" si="6"/>
        <v>2</v>
      </c>
      <c r="W73">
        <f>IF(SUM($V$10:V73)&lt;=SUMPRODUCT($P:$P,Q:Q),1,0)</f>
        <v>0</v>
      </c>
    </row>
    <row r="74" spans="1:23" x14ac:dyDescent="0.2">
      <c r="A74" s="44">
        <f t="shared" si="8"/>
        <v>44715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6</v>
      </c>
      <c r="E74" s="45">
        <v>65</v>
      </c>
      <c r="F74" s="55">
        <v>525.48611111111109</v>
      </c>
      <c r="G74" s="55">
        <f>CMG!E67</f>
        <v>287.32123000000001</v>
      </c>
      <c r="H74" s="20">
        <f t="shared" si="2"/>
        <v>150983.3157923611</v>
      </c>
      <c r="N74">
        <f t="shared" si="10"/>
        <v>65</v>
      </c>
      <c r="O74">
        <f t="shared" si="11"/>
        <v>326.24664000000001</v>
      </c>
      <c r="P74">
        <f t="shared" si="3"/>
        <v>5</v>
      </c>
      <c r="Q74">
        <f>IF(SUM($P$10:P74)&lt;=$J$26,1,0)</f>
        <v>0</v>
      </c>
      <c r="T74">
        <f t="shared" si="12"/>
        <v>83</v>
      </c>
      <c r="U74">
        <f t="shared" ref="U74:U105" si="19">SMALL($G$10:$G$657,T74)</f>
        <v>67.185829999999996</v>
      </c>
      <c r="V74">
        <f t="shared" si="6"/>
        <v>2</v>
      </c>
      <c r="W74">
        <f>IF(SUM($V$10:V74)&lt;=SUMPRODUCT($P:$P,Q:Q),1,0)</f>
        <v>0</v>
      </c>
    </row>
    <row r="75" spans="1:23" x14ac:dyDescent="0.2">
      <c r="A75" s="44">
        <f t="shared" si="8"/>
        <v>44715</v>
      </c>
      <c r="B75" s="4">
        <f t="shared" si="9"/>
        <v>18</v>
      </c>
      <c r="C75" s="4">
        <f t="shared" si="17"/>
        <v>2022</v>
      </c>
      <c r="D75" s="4">
        <f t="shared" si="18"/>
        <v>6</v>
      </c>
      <c r="E75" s="45">
        <v>66</v>
      </c>
      <c r="F75" s="55">
        <v>525.48611111111109</v>
      </c>
      <c r="G75" s="55">
        <f>CMG!E68</f>
        <v>287.32123000000001</v>
      </c>
      <c r="H75" s="20">
        <f t="shared" ref="H75:H138" si="20">F75*G75</f>
        <v>150983.3157923611</v>
      </c>
      <c r="N75">
        <f t="shared" si="10"/>
        <v>66</v>
      </c>
      <c r="O75">
        <f t="shared" si="11"/>
        <v>326.24664000000001</v>
      </c>
      <c r="P75">
        <f t="shared" ref="P75:P117" si="21">COUNTIF($G$10:$G$754,O75)</f>
        <v>5</v>
      </c>
      <c r="Q75">
        <f>IF(SUM($P$10:P75)&lt;=$J$26,1,0)</f>
        <v>0</v>
      </c>
      <c r="T75">
        <f t="shared" si="12"/>
        <v>84</v>
      </c>
      <c r="U75">
        <f t="shared" si="19"/>
        <v>67.185829999999996</v>
      </c>
      <c r="V75">
        <f t="shared" ref="V75:V117" si="22">COUNTIF($G$10:$G$754,U75)</f>
        <v>2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44715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6</v>
      </c>
      <c r="E76" s="45">
        <v>67</v>
      </c>
      <c r="F76" s="55">
        <v>525.48611111111109</v>
      </c>
      <c r="G76" s="55">
        <f>CMG!E69</f>
        <v>285.24153000000001</v>
      </c>
      <c r="H76" s="20">
        <f t="shared" si="20"/>
        <v>149890.46232708334</v>
      </c>
      <c r="N76">
        <f t="shared" ref="N76:N117" si="25">N75+1</f>
        <v>67</v>
      </c>
      <c r="O76">
        <f t="shared" ref="O76:O117" si="26">LARGE($G$10:$G$753,N76)</f>
        <v>326.24664000000001</v>
      </c>
      <c r="P76">
        <f t="shared" si="21"/>
        <v>5</v>
      </c>
      <c r="Q76">
        <f>IF(SUM($P$10:P76)&lt;=$J$26,1,0)</f>
        <v>0</v>
      </c>
      <c r="T76">
        <f t="shared" ref="T76:T117" si="27">T75+1</f>
        <v>85</v>
      </c>
      <c r="U76">
        <f t="shared" si="19"/>
        <v>68.950220000000002</v>
      </c>
      <c r="V76">
        <f t="shared" si="22"/>
        <v>1</v>
      </c>
      <c r="W76">
        <f>IF(SUM($V$10:V76)&lt;=SUMPRODUCT($P:$P,Q:Q),1,0)</f>
        <v>0</v>
      </c>
    </row>
    <row r="77" spans="1:23" x14ac:dyDescent="0.2">
      <c r="A77" s="44">
        <f t="shared" si="23"/>
        <v>44715</v>
      </c>
      <c r="B77" s="4">
        <f t="shared" si="24"/>
        <v>20</v>
      </c>
      <c r="C77" s="4">
        <f t="shared" si="17"/>
        <v>2022</v>
      </c>
      <c r="D77" s="4">
        <f t="shared" si="18"/>
        <v>6</v>
      </c>
      <c r="E77" s="45">
        <v>68</v>
      </c>
      <c r="F77" s="55">
        <v>525.48611111111109</v>
      </c>
      <c r="G77" s="55">
        <f>CMG!E70</f>
        <v>285.24153000000001</v>
      </c>
      <c r="H77" s="20">
        <f t="shared" si="20"/>
        <v>149890.46232708334</v>
      </c>
      <c r="N77">
        <f t="shared" si="25"/>
        <v>68</v>
      </c>
      <c r="O77">
        <f t="shared" si="26"/>
        <v>326.22055</v>
      </c>
      <c r="P77">
        <f t="shared" si="21"/>
        <v>1</v>
      </c>
      <c r="Q77">
        <f>IF(SUM($P$10:P77)&lt;=$J$26,1,0)</f>
        <v>0</v>
      </c>
      <c r="T77">
        <f t="shared" si="27"/>
        <v>86</v>
      </c>
      <c r="U77">
        <f t="shared" si="19"/>
        <v>69.082610000000003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44715</v>
      </c>
      <c r="B78" s="4">
        <f t="shared" si="24"/>
        <v>21</v>
      </c>
      <c r="C78" s="4">
        <f t="shared" si="17"/>
        <v>2022</v>
      </c>
      <c r="D78" s="4">
        <f t="shared" si="18"/>
        <v>6</v>
      </c>
      <c r="E78" s="45">
        <v>69</v>
      </c>
      <c r="F78" s="55">
        <v>388.40277777777777</v>
      </c>
      <c r="G78" s="55">
        <f>CMG!E71</f>
        <v>224.97958</v>
      </c>
      <c r="H78" s="20">
        <f t="shared" si="20"/>
        <v>87382.693815277773</v>
      </c>
      <c r="N78">
        <f t="shared" si="25"/>
        <v>69</v>
      </c>
      <c r="O78">
        <f t="shared" si="26"/>
        <v>326.13359000000003</v>
      </c>
      <c r="P78">
        <f t="shared" si="21"/>
        <v>1</v>
      </c>
      <c r="Q78">
        <f>IF(SUM($P$10:P78)&lt;=$J$26,1,0)</f>
        <v>0</v>
      </c>
      <c r="T78">
        <f t="shared" si="27"/>
        <v>87</v>
      </c>
      <c r="U78">
        <f t="shared" si="19"/>
        <v>69.660330000000002</v>
      </c>
      <c r="V78">
        <f t="shared" si="22"/>
        <v>1</v>
      </c>
      <c r="W78">
        <f>IF(SUM($V$10:V78)&lt;=SUMPRODUCT($P:$P,Q:Q),1,0)</f>
        <v>0</v>
      </c>
    </row>
    <row r="79" spans="1:23" x14ac:dyDescent="0.2">
      <c r="A79" s="44">
        <f t="shared" si="23"/>
        <v>44715</v>
      </c>
      <c r="B79" s="4">
        <f t="shared" si="24"/>
        <v>22</v>
      </c>
      <c r="C79" s="4">
        <f t="shared" si="17"/>
        <v>2022</v>
      </c>
      <c r="D79" s="4">
        <f t="shared" si="18"/>
        <v>6</v>
      </c>
      <c r="E79" s="45">
        <v>70</v>
      </c>
      <c r="F79" s="55">
        <v>388.40277777777777</v>
      </c>
      <c r="G79" s="55">
        <f>CMG!E72</f>
        <v>113.05511</v>
      </c>
      <c r="H79" s="20">
        <f t="shared" si="20"/>
        <v>43910.918765972223</v>
      </c>
      <c r="N79">
        <f t="shared" si="25"/>
        <v>70</v>
      </c>
      <c r="O79">
        <f t="shared" si="26"/>
        <v>325.05238000000003</v>
      </c>
      <c r="P79">
        <f t="shared" si="21"/>
        <v>1</v>
      </c>
      <c r="Q79">
        <f>IF(SUM($P$10:P79)&lt;=$J$26,1,0)</f>
        <v>0</v>
      </c>
      <c r="T79">
        <f t="shared" si="27"/>
        <v>88</v>
      </c>
      <c r="U79">
        <f t="shared" si="19"/>
        <v>69.901650000000004</v>
      </c>
      <c r="V79">
        <f t="shared" si="22"/>
        <v>1</v>
      </c>
      <c r="W79">
        <f>IF(SUM($V$10:V79)&lt;=SUMPRODUCT($P:$P,Q:Q),1,0)</f>
        <v>0</v>
      </c>
    </row>
    <row r="80" spans="1:23" x14ac:dyDescent="0.2">
      <c r="A80" s="44">
        <f t="shared" si="23"/>
        <v>44715</v>
      </c>
      <c r="B80" s="4">
        <f t="shared" si="24"/>
        <v>23</v>
      </c>
      <c r="C80" s="4">
        <f t="shared" si="17"/>
        <v>2022</v>
      </c>
      <c r="D80" s="4">
        <f t="shared" si="18"/>
        <v>6</v>
      </c>
      <c r="E80" s="45">
        <v>71</v>
      </c>
      <c r="F80" s="55">
        <v>388.40277777777777</v>
      </c>
      <c r="G80" s="55">
        <f>CMG!E73</f>
        <v>113.05511</v>
      </c>
      <c r="H80" s="20">
        <f t="shared" si="20"/>
        <v>43910.918765972223</v>
      </c>
      <c r="N80">
        <f t="shared" si="25"/>
        <v>71</v>
      </c>
      <c r="O80">
        <f t="shared" si="26"/>
        <v>324.65523000000002</v>
      </c>
      <c r="P80">
        <f t="shared" si="21"/>
        <v>1</v>
      </c>
      <c r="Q80">
        <f>IF(SUM($P$10:P80)&lt;=$J$26,1,0)</f>
        <v>0</v>
      </c>
      <c r="T80">
        <f t="shared" si="27"/>
        <v>89</v>
      </c>
      <c r="U80">
        <f t="shared" si="19"/>
        <v>70.077200000000005</v>
      </c>
      <c r="V80">
        <f t="shared" si="22"/>
        <v>1</v>
      </c>
      <c r="W80">
        <f>IF(SUM($V$10:V80)&lt;=SUMPRODUCT($P:$P,Q:Q),1,0)</f>
        <v>0</v>
      </c>
    </row>
    <row r="81" spans="1:23" x14ac:dyDescent="0.2">
      <c r="A81" s="44">
        <f t="shared" si="23"/>
        <v>44715</v>
      </c>
      <c r="B81" s="4">
        <f t="shared" si="24"/>
        <v>24</v>
      </c>
      <c r="C81" s="4">
        <f t="shared" si="17"/>
        <v>2022</v>
      </c>
      <c r="D81" s="4">
        <f t="shared" si="18"/>
        <v>6</v>
      </c>
      <c r="E81" s="45">
        <v>72</v>
      </c>
      <c r="F81" s="55">
        <v>388.40277777777777</v>
      </c>
      <c r="G81" s="55">
        <f>CMG!E74</f>
        <v>106.27956</v>
      </c>
      <c r="H81" s="20">
        <f t="shared" si="20"/>
        <v>41279.276324999999</v>
      </c>
      <c r="N81">
        <f t="shared" si="25"/>
        <v>72</v>
      </c>
      <c r="O81">
        <f t="shared" si="26"/>
        <v>324.18817000000001</v>
      </c>
      <c r="P81">
        <f t="shared" si="21"/>
        <v>1</v>
      </c>
      <c r="Q81">
        <f>IF(SUM($P$10:P81)&lt;=$J$26,1,0)</f>
        <v>0</v>
      </c>
      <c r="T81">
        <f t="shared" si="27"/>
        <v>90</v>
      </c>
      <c r="U81">
        <f t="shared" si="19"/>
        <v>70.167180000000002</v>
      </c>
      <c r="V81">
        <f t="shared" si="22"/>
        <v>1</v>
      </c>
      <c r="W81">
        <f>IF(SUM($V$10:V81)&lt;=SUMPRODUCT($P:$P,Q:Q),1,0)</f>
        <v>0</v>
      </c>
    </row>
    <row r="82" spans="1:23" x14ac:dyDescent="0.2">
      <c r="A82" s="44">
        <f t="shared" si="23"/>
        <v>44716</v>
      </c>
      <c r="B82" s="4">
        <f t="shared" si="24"/>
        <v>1</v>
      </c>
      <c r="C82" s="4">
        <f t="shared" si="17"/>
        <v>2022</v>
      </c>
      <c r="D82" s="4">
        <f t="shared" si="18"/>
        <v>6</v>
      </c>
      <c r="E82" s="45">
        <v>73</v>
      </c>
      <c r="F82" s="55">
        <v>388.40277777777777</v>
      </c>
      <c r="G82" s="55">
        <f>CMG!E75</f>
        <v>93.838329999999999</v>
      </c>
      <c r="H82" s="20">
        <f t="shared" si="20"/>
        <v>36447.068034027776</v>
      </c>
      <c r="N82">
        <f t="shared" si="25"/>
        <v>73</v>
      </c>
      <c r="O82">
        <f t="shared" si="26"/>
        <v>323.89485999999999</v>
      </c>
      <c r="P82">
        <f t="shared" si="21"/>
        <v>1</v>
      </c>
      <c r="Q82">
        <f>IF(SUM($P$10:P82)&lt;=$J$26,1,0)</f>
        <v>0</v>
      </c>
      <c r="T82">
        <f t="shared" si="27"/>
        <v>91</v>
      </c>
      <c r="U82">
        <f t="shared" si="19"/>
        <v>70.59254</v>
      </c>
      <c r="V82">
        <f t="shared" si="22"/>
        <v>1</v>
      </c>
      <c r="W82">
        <f>IF(SUM($V$10:V82)&lt;=SUMPRODUCT($P:$P,Q:Q),1,0)</f>
        <v>0</v>
      </c>
    </row>
    <row r="83" spans="1:23" x14ac:dyDescent="0.2">
      <c r="A83" s="44">
        <f t="shared" si="23"/>
        <v>44716</v>
      </c>
      <c r="B83" s="4">
        <f t="shared" si="24"/>
        <v>2</v>
      </c>
      <c r="C83" s="4">
        <f t="shared" si="17"/>
        <v>2022</v>
      </c>
      <c r="D83" s="4">
        <f t="shared" si="18"/>
        <v>6</v>
      </c>
      <c r="E83" s="45">
        <v>74</v>
      </c>
      <c r="F83" s="55">
        <v>388.40277777777777</v>
      </c>
      <c r="G83" s="55">
        <f>CMG!E76</f>
        <v>93.838329999999999</v>
      </c>
      <c r="H83" s="20">
        <f t="shared" si="20"/>
        <v>36447.068034027776</v>
      </c>
      <c r="N83">
        <f t="shared" si="25"/>
        <v>74</v>
      </c>
      <c r="O83">
        <f t="shared" si="26"/>
        <v>323.14112</v>
      </c>
      <c r="P83">
        <f t="shared" si="21"/>
        <v>1</v>
      </c>
      <c r="Q83">
        <f>IF(SUM($P$10:P83)&lt;=$J$26,1,0)</f>
        <v>0</v>
      </c>
      <c r="T83">
        <f t="shared" si="27"/>
        <v>92</v>
      </c>
      <c r="U83">
        <f t="shared" si="19"/>
        <v>71.263289999999998</v>
      </c>
      <c r="V83">
        <f t="shared" si="22"/>
        <v>1</v>
      </c>
      <c r="W83">
        <f>IF(SUM($V$10:V83)&lt;=SUMPRODUCT($P:$P,Q:Q),1,0)</f>
        <v>0</v>
      </c>
    </row>
    <row r="84" spans="1:23" x14ac:dyDescent="0.2">
      <c r="A84" s="44">
        <f t="shared" si="23"/>
        <v>44716</v>
      </c>
      <c r="B84" s="4">
        <f t="shared" si="24"/>
        <v>3</v>
      </c>
      <c r="C84" s="4">
        <f t="shared" si="17"/>
        <v>2022</v>
      </c>
      <c r="D84" s="4">
        <f t="shared" si="18"/>
        <v>6</v>
      </c>
      <c r="E84" s="45">
        <v>75</v>
      </c>
      <c r="F84" s="55">
        <v>388.40277777777777</v>
      </c>
      <c r="G84" s="55">
        <f>CMG!E77</f>
        <v>97.320769999999996</v>
      </c>
      <c r="H84" s="20">
        <f t="shared" si="20"/>
        <v>37799.657403472222</v>
      </c>
      <c r="N84">
        <f t="shared" si="25"/>
        <v>75</v>
      </c>
      <c r="O84">
        <f t="shared" si="26"/>
        <v>322.86935999999997</v>
      </c>
      <c r="P84">
        <f t="shared" si="21"/>
        <v>1</v>
      </c>
      <c r="Q84">
        <f>IF(SUM($P$10:P84)&lt;=$J$26,1,0)</f>
        <v>0</v>
      </c>
      <c r="T84">
        <f t="shared" si="27"/>
        <v>93</v>
      </c>
      <c r="U84">
        <f t="shared" si="19"/>
        <v>71.899770000000004</v>
      </c>
      <c r="V84">
        <f t="shared" si="22"/>
        <v>1</v>
      </c>
      <c r="W84">
        <f>IF(SUM($V$10:V84)&lt;=SUMPRODUCT($P:$P,Q:Q),1,0)</f>
        <v>0</v>
      </c>
    </row>
    <row r="85" spans="1:23" x14ac:dyDescent="0.2">
      <c r="A85" s="44">
        <f t="shared" si="23"/>
        <v>44716</v>
      </c>
      <c r="B85" s="4">
        <f t="shared" si="24"/>
        <v>4</v>
      </c>
      <c r="C85" s="4">
        <f t="shared" si="17"/>
        <v>2022</v>
      </c>
      <c r="D85" s="4">
        <f t="shared" si="18"/>
        <v>6</v>
      </c>
      <c r="E85" s="45">
        <v>76</v>
      </c>
      <c r="F85" s="55">
        <v>388.40277777777777</v>
      </c>
      <c r="G85" s="55">
        <f>CMG!E78</f>
        <v>98.381</v>
      </c>
      <c r="H85" s="20">
        <f t="shared" si="20"/>
        <v>38211.453680555554</v>
      </c>
      <c r="N85">
        <f t="shared" si="25"/>
        <v>76</v>
      </c>
      <c r="O85">
        <f t="shared" si="26"/>
        <v>322.84084000000001</v>
      </c>
      <c r="P85">
        <f t="shared" si="21"/>
        <v>1</v>
      </c>
      <c r="Q85">
        <f>IF(SUM($P$10:P85)&lt;=$J$26,1,0)</f>
        <v>0</v>
      </c>
      <c r="T85">
        <f t="shared" si="27"/>
        <v>94</v>
      </c>
      <c r="U85">
        <f t="shared" si="19"/>
        <v>72.442520000000002</v>
      </c>
      <c r="V85">
        <f t="shared" si="22"/>
        <v>1</v>
      </c>
      <c r="W85">
        <f>IF(SUM($V$10:V85)&lt;=SUMPRODUCT($P:$P,Q:Q),1,0)</f>
        <v>0</v>
      </c>
    </row>
    <row r="86" spans="1:23" x14ac:dyDescent="0.2">
      <c r="A86" s="44">
        <f t="shared" si="23"/>
        <v>44716</v>
      </c>
      <c r="B86" s="4">
        <f t="shared" si="24"/>
        <v>5</v>
      </c>
      <c r="C86" s="4">
        <f t="shared" si="17"/>
        <v>2022</v>
      </c>
      <c r="D86" s="4">
        <f t="shared" si="18"/>
        <v>6</v>
      </c>
      <c r="E86" s="45">
        <v>77</v>
      </c>
      <c r="F86" s="55">
        <v>388.40277777777777</v>
      </c>
      <c r="G86" s="55">
        <f>CMG!E79</f>
        <v>97.516509999999997</v>
      </c>
      <c r="H86" s="20">
        <f t="shared" si="20"/>
        <v>37875.683363194439</v>
      </c>
      <c r="N86">
        <f t="shared" si="25"/>
        <v>77</v>
      </c>
      <c r="O86">
        <f t="shared" si="26"/>
        <v>322.22169000000002</v>
      </c>
      <c r="P86">
        <f t="shared" si="21"/>
        <v>1</v>
      </c>
      <c r="Q86">
        <f>IF(SUM($P$10:P86)&lt;=$J$26,1,0)</f>
        <v>0</v>
      </c>
      <c r="T86">
        <f t="shared" si="27"/>
        <v>95</v>
      </c>
      <c r="U86">
        <f t="shared" si="19"/>
        <v>72.625619999999998</v>
      </c>
      <c r="V86">
        <f t="shared" si="22"/>
        <v>1</v>
      </c>
      <c r="W86">
        <f>IF(SUM($V$10:V86)&lt;=SUMPRODUCT($P:$P,Q:Q),1,0)</f>
        <v>0</v>
      </c>
    </row>
    <row r="87" spans="1:23" x14ac:dyDescent="0.2">
      <c r="A87" s="44">
        <f t="shared" si="23"/>
        <v>44716</v>
      </c>
      <c r="B87" s="4">
        <f t="shared" si="24"/>
        <v>6</v>
      </c>
      <c r="C87" s="4">
        <f t="shared" si="17"/>
        <v>2022</v>
      </c>
      <c r="D87" s="4">
        <f t="shared" si="18"/>
        <v>6</v>
      </c>
      <c r="E87" s="45">
        <v>78</v>
      </c>
      <c r="F87" s="55">
        <v>388.40277777777777</v>
      </c>
      <c r="G87" s="55">
        <f>CMG!E80</f>
        <v>93.675219999999996</v>
      </c>
      <c r="H87" s="20">
        <f t="shared" si="20"/>
        <v>36383.715656944441</v>
      </c>
      <c r="N87">
        <f t="shared" si="25"/>
        <v>78</v>
      </c>
      <c r="O87">
        <f t="shared" si="26"/>
        <v>321.84230000000002</v>
      </c>
      <c r="P87">
        <f t="shared" si="21"/>
        <v>1</v>
      </c>
      <c r="Q87">
        <f>IF(SUM($P$10:P87)&lt;=$J$26,1,0)</f>
        <v>0</v>
      </c>
      <c r="T87">
        <f t="shared" si="27"/>
        <v>96</v>
      </c>
      <c r="U87">
        <f t="shared" si="19"/>
        <v>72.707170000000005</v>
      </c>
      <c r="V87">
        <f t="shared" si="22"/>
        <v>1</v>
      </c>
      <c r="W87">
        <f>IF(SUM($V$10:V87)&lt;=SUMPRODUCT($P:$P,Q:Q),1,0)</f>
        <v>0</v>
      </c>
    </row>
    <row r="88" spans="1:23" x14ac:dyDescent="0.2">
      <c r="A88" s="44">
        <f t="shared" si="23"/>
        <v>44716</v>
      </c>
      <c r="B88" s="4">
        <f t="shared" si="24"/>
        <v>7</v>
      </c>
      <c r="C88" s="4">
        <f t="shared" si="17"/>
        <v>2022</v>
      </c>
      <c r="D88" s="4">
        <f t="shared" si="18"/>
        <v>6</v>
      </c>
      <c r="E88" s="45">
        <v>79</v>
      </c>
      <c r="F88" s="55">
        <v>388.40277777777777</v>
      </c>
      <c r="G88" s="55">
        <f>CMG!E81</f>
        <v>93.675219999999996</v>
      </c>
      <c r="H88" s="20">
        <f t="shared" si="20"/>
        <v>36383.715656944441</v>
      </c>
      <c r="N88">
        <f t="shared" si="25"/>
        <v>79</v>
      </c>
      <c r="O88">
        <f t="shared" si="26"/>
        <v>321.46481</v>
      </c>
      <c r="P88">
        <f t="shared" si="21"/>
        <v>1</v>
      </c>
      <c r="Q88">
        <f>IF(SUM($P$10:P88)&lt;=$J$26,1,0)</f>
        <v>0</v>
      </c>
      <c r="T88">
        <f t="shared" si="27"/>
        <v>97</v>
      </c>
      <c r="U88">
        <f t="shared" si="19"/>
        <v>73.041550000000001</v>
      </c>
      <c r="V88">
        <f t="shared" si="22"/>
        <v>4</v>
      </c>
      <c r="W88">
        <f>IF(SUM($V$10:V88)&lt;=SUMPRODUCT($P:$P,Q:Q),1,0)</f>
        <v>0</v>
      </c>
    </row>
    <row r="89" spans="1:23" x14ac:dyDescent="0.2">
      <c r="A89" s="44">
        <f t="shared" si="23"/>
        <v>44716</v>
      </c>
      <c r="B89" s="4">
        <f t="shared" si="24"/>
        <v>8</v>
      </c>
      <c r="C89" s="4">
        <f t="shared" si="17"/>
        <v>2022</v>
      </c>
      <c r="D89" s="4">
        <f t="shared" si="18"/>
        <v>6</v>
      </c>
      <c r="E89" s="45">
        <v>80</v>
      </c>
      <c r="F89" s="55">
        <v>388.40277777777777</v>
      </c>
      <c r="G89" s="55">
        <f>CMG!E82</f>
        <v>93.675219999999996</v>
      </c>
      <c r="H89" s="20">
        <f t="shared" si="20"/>
        <v>36383.715656944441</v>
      </c>
      <c r="N89">
        <f t="shared" si="25"/>
        <v>80</v>
      </c>
      <c r="O89">
        <f t="shared" si="26"/>
        <v>321.40188999999998</v>
      </c>
      <c r="P89">
        <f t="shared" si="21"/>
        <v>1</v>
      </c>
      <c r="Q89">
        <f>IF(SUM($P$10:P89)&lt;=$J$26,1,0)</f>
        <v>0</v>
      </c>
      <c r="T89">
        <f t="shared" si="27"/>
        <v>98</v>
      </c>
      <c r="U89">
        <f t="shared" si="19"/>
        <v>73.041550000000001</v>
      </c>
      <c r="V89">
        <f t="shared" si="22"/>
        <v>4</v>
      </c>
      <c r="W89">
        <f>IF(SUM($V$10:V89)&lt;=SUMPRODUCT($P:$P,Q:Q),1,0)</f>
        <v>0</v>
      </c>
    </row>
    <row r="90" spans="1:23" x14ac:dyDescent="0.2">
      <c r="A90" s="44">
        <f t="shared" si="23"/>
        <v>44716</v>
      </c>
      <c r="B90" s="4">
        <f t="shared" si="24"/>
        <v>9</v>
      </c>
      <c r="C90" s="4">
        <f t="shared" si="17"/>
        <v>2022</v>
      </c>
      <c r="D90" s="4">
        <f t="shared" si="18"/>
        <v>6</v>
      </c>
      <c r="E90" s="45">
        <v>81</v>
      </c>
      <c r="F90" s="55">
        <v>388.40277777777777</v>
      </c>
      <c r="G90" s="55">
        <f>CMG!E83</f>
        <v>93.805710000000005</v>
      </c>
      <c r="H90" s="20">
        <f t="shared" si="20"/>
        <v>36434.39833541667</v>
      </c>
      <c r="N90">
        <f t="shared" si="25"/>
        <v>81</v>
      </c>
      <c r="O90">
        <f t="shared" si="26"/>
        <v>318.38191999999998</v>
      </c>
      <c r="P90">
        <f t="shared" si="21"/>
        <v>1</v>
      </c>
      <c r="Q90">
        <f>IF(SUM($P$10:P90)&lt;=$J$26,1,0)</f>
        <v>0</v>
      </c>
      <c r="T90">
        <f t="shared" si="27"/>
        <v>99</v>
      </c>
      <c r="U90">
        <f t="shared" si="19"/>
        <v>73.041550000000001</v>
      </c>
      <c r="V90">
        <f t="shared" si="22"/>
        <v>4</v>
      </c>
      <c r="W90">
        <f>IF(SUM($V$10:V90)&lt;=SUMPRODUCT($P:$P,Q:Q),1,0)</f>
        <v>0</v>
      </c>
    </row>
    <row r="91" spans="1:23" x14ac:dyDescent="0.2">
      <c r="A91" s="44">
        <f t="shared" si="23"/>
        <v>44716</v>
      </c>
      <c r="B91" s="4">
        <f t="shared" si="24"/>
        <v>10</v>
      </c>
      <c r="C91" s="4">
        <f t="shared" si="17"/>
        <v>2022</v>
      </c>
      <c r="D91" s="4">
        <f t="shared" si="18"/>
        <v>6</v>
      </c>
      <c r="E91" s="45">
        <v>82</v>
      </c>
      <c r="F91" s="55">
        <v>388.40277777777777</v>
      </c>
      <c r="G91" s="55">
        <f>CMG!E84</f>
        <v>72.625619999999998</v>
      </c>
      <c r="H91" s="20">
        <f t="shared" si="20"/>
        <v>28207.992545833331</v>
      </c>
      <c r="N91">
        <f t="shared" si="25"/>
        <v>82</v>
      </c>
      <c r="O91">
        <f t="shared" si="26"/>
        <v>317.99543999999997</v>
      </c>
      <c r="P91">
        <f t="shared" si="21"/>
        <v>1</v>
      </c>
      <c r="Q91">
        <f>IF(SUM($P$10:P91)&lt;=$J$26,1,0)</f>
        <v>0</v>
      </c>
      <c r="T91">
        <f t="shared" si="27"/>
        <v>100</v>
      </c>
      <c r="U91">
        <f t="shared" si="19"/>
        <v>73.041550000000001</v>
      </c>
      <c r="V91">
        <f t="shared" si="22"/>
        <v>4</v>
      </c>
      <c r="W91">
        <f>IF(SUM($V$10:V91)&lt;=SUMPRODUCT($P:$P,Q:Q),1,0)</f>
        <v>0</v>
      </c>
    </row>
    <row r="92" spans="1:23" x14ac:dyDescent="0.2">
      <c r="A92" s="44">
        <f t="shared" si="23"/>
        <v>44716</v>
      </c>
      <c r="B92" s="4">
        <f t="shared" si="24"/>
        <v>11</v>
      </c>
      <c r="C92" s="4">
        <f t="shared" si="17"/>
        <v>2022</v>
      </c>
      <c r="D92" s="4">
        <f t="shared" si="18"/>
        <v>6</v>
      </c>
      <c r="E92" s="45">
        <v>83</v>
      </c>
      <c r="F92" s="55">
        <v>388.40277777777777</v>
      </c>
      <c r="G92" s="55">
        <f>CMG!E85</f>
        <v>86.726650000000006</v>
      </c>
      <c r="H92" s="20">
        <f t="shared" si="20"/>
        <v>33684.87176736111</v>
      </c>
      <c r="N92">
        <f t="shared" si="25"/>
        <v>83</v>
      </c>
      <c r="O92">
        <f t="shared" si="26"/>
        <v>316.73712</v>
      </c>
      <c r="P92">
        <f t="shared" si="21"/>
        <v>1</v>
      </c>
      <c r="Q92">
        <f>IF(SUM($P$10:P92)&lt;=$J$26,1,0)</f>
        <v>0</v>
      </c>
      <c r="T92">
        <f t="shared" si="27"/>
        <v>101</v>
      </c>
      <c r="U92">
        <f t="shared" si="19"/>
        <v>74.959959999999995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44716</v>
      </c>
      <c r="B93" s="4">
        <f t="shared" si="24"/>
        <v>12</v>
      </c>
      <c r="C93" s="4">
        <f t="shared" si="17"/>
        <v>2022</v>
      </c>
      <c r="D93" s="4">
        <f t="shared" si="18"/>
        <v>6</v>
      </c>
      <c r="E93" s="45">
        <v>84</v>
      </c>
      <c r="F93" s="55">
        <v>388.40277777777777</v>
      </c>
      <c r="G93" s="55">
        <f>CMG!E86</f>
        <v>113.371</v>
      </c>
      <c r="H93" s="20">
        <f t="shared" si="20"/>
        <v>44033.611319444441</v>
      </c>
      <c r="N93">
        <f t="shared" si="25"/>
        <v>84</v>
      </c>
      <c r="O93">
        <f t="shared" si="26"/>
        <v>316.64724000000001</v>
      </c>
      <c r="P93">
        <f t="shared" si="21"/>
        <v>1</v>
      </c>
      <c r="Q93">
        <f>IF(SUM($P$10:P93)&lt;=$J$26,1,0)</f>
        <v>0</v>
      </c>
      <c r="T93">
        <f t="shared" si="27"/>
        <v>102</v>
      </c>
      <c r="U93">
        <f t="shared" si="19"/>
        <v>75.709119999999999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44716</v>
      </c>
      <c r="B94" s="4">
        <f t="shared" si="24"/>
        <v>13</v>
      </c>
      <c r="C94" s="4">
        <f t="shared" si="17"/>
        <v>2022</v>
      </c>
      <c r="D94" s="4">
        <f t="shared" si="18"/>
        <v>6</v>
      </c>
      <c r="E94" s="45">
        <v>85</v>
      </c>
      <c r="F94" s="55">
        <v>388.40277777777777</v>
      </c>
      <c r="G94" s="55">
        <f>CMG!E87</f>
        <v>114.06422000000001</v>
      </c>
      <c r="H94" s="20">
        <f t="shared" si="20"/>
        <v>44302.85989305556</v>
      </c>
      <c r="N94">
        <f t="shared" si="25"/>
        <v>85</v>
      </c>
      <c r="O94">
        <f t="shared" si="26"/>
        <v>316.56635</v>
      </c>
      <c r="P94">
        <f t="shared" si="21"/>
        <v>1</v>
      </c>
      <c r="Q94">
        <f>IF(SUM($P$10:P94)&lt;=$J$26,1,0)</f>
        <v>0</v>
      </c>
      <c r="T94">
        <f t="shared" si="27"/>
        <v>103</v>
      </c>
      <c r="U94">
        <f t="shared" si="19"/>
        <v>76.817440000000005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44716</v>
      </c>
      <c r="B95" s="4">
        <f t="shared" si="24"/>
        <v>14</v>
      </c>
      <c r="C95" s="4">
        <f t="shared" si="17"/>
        <v>2022</v>
      </c>
      <c r="D95" s="4">
        <f t="shared" si="18"/>
        <v>6</v>
      </c>
      <c r="E95" s="45">
        <v>86</v>
      </c>
      <c r="F95" s="55">
        <v>388.40277777777777</v>
      </c>
      <c r="G95" s="55">
        <f>CMG!E88</f>
        <v>114.06422000000001</v>
      </c>
      <c r="H95" s="20">
        <f t="shared" si="20"/>
        <v>44302.85989305556</v>
      </c>
      <c r="N95">
        <f t="shared" si="25"/>
        <v>86</v>
      </c>
      <c r="O95">
        <f t="shared" si="26"/>
        <v>316.19783999999999</v>
      </c>
      <c r="P95">
        <f t="shared" si="21"/>
        <v>1</v>
      </c>
      <c r="Q95">
        <f>IF(SUM($P$10:P95)&lt;=$J$26,1,0)</f>
        <v>0</v>
      </c>
      <c r="T95">
        <f t="shared" si="27"/>
        <v>104</v>
      </c>
      <c r="U95">
        <f t="shared" si="19"/>
        <v>76.946849999999998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44716</v>
      </c>
      <c r="B96" s="4">
        <f t="shared" si="24"/>
        <v>15</v>
      </c>
      <c r="C96" s="4">
        <f t="shared" si="17"/>
        <v>2022</v>
      </c>
      <c r="D96" s="4">
        <f t="shared" si="18"/>
        <v>6</v>
      </c>
      <c r="E96" s="45">
        <v>87</v>
      </c>
      <c r="F96" s="55">
        <v>388.40277777777777</v>
      </c>
      <c r="G96" s="55">
        <f>CMG!E89</f>
        <v>116.23361</v>
      </c>
      <c r="H96" s="20">
        <f t="shared" si="20"/>
        <v>45145.456995138891</v>
      </c>
      <c r="N96">
        <f t="shared" si="25"/>
        <v>87</v>
      </c>
      <c r="O96">
        <f t="shared" si="26"/>
        <v>316.11066</v>
      </c>
      <c r="P96">
        <f t="shared" si="21"/>
        <v>1</v>
      </c>
      <c r="Q96">
        <f>IF(SUM($P$10:P96)&lt;=$J$26,1,0)</f>
        <v>0</v>
      </c>
      <c r="T96">
        <f t="shared" si="27"/>
        <v>105</v>
      </c>
      <c r="U96">
        <f t="shared" si="19"/>
        <v>77.022170000000003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44716</v>
      </c>
      <c r="B97" s="4">
        <f t="shared" si="24"/>
        <v>16</v>
      </c>
      <c r="C97" s="4">
        <f t="shared" si="17"/>
        <v>2022</v>
      </c>
      <c r="D97" s="4">
        <f t="shared" si="18"/>
        <v>6</v>
      </c>
      <c r="E97" s="45">
        <v>88</v>
      </c>
      <c r="F97" s="55">
        <v>388.40277777777777</v>
      </c>
      <c r="G97" s="55">
        <f>CMG!E90</f>
        <v>114.9858</v>
      </c>
      <c r="H97" s="20">
        <f t="shared" si="20"/>
        <v>44660.804124999995</v>
      </c>
      <c r="N97">
        <f t="shared" si="25"/>
        <v>88</v>
      </c>
      <c r="O97">
        <f t="shared" si="26"/>
        <v>314.68378999999999</v>
      </c>
      <c r="P97">
        <f t="shared" si="21"/>
        <v>2</v>
      </c>
      <c r="Q97">
        <f>IF(SUM($P$10:P97)&lt;=$J$26,1,0)</f>
        <v>0</v>
      </c>
      <c r="T97">
        <f t="shared" si="27"/>
        <v>106</v>
      </c>
      <c r="U97">
        <f t="shared" si="19"/>
        <v>77.110190000000003</v>
      </c>
      <c r="V97">
        <f t="shared" si="22"/>
        <v>3</v>
      </c>
      <c r="W97">
        <f>IF(SUM($V$10:V97)&lt;=SUMPRODUCT($P:$P,Q:Q),1,0)</f>
        <v>0</v>
      </c>
    </row>
    <row r="98" spans="1:23" x14ac:dyDescent="0.2">
      <c r="A98" s="44">
        <f t="shared" si="23"/>
        <v>44716</v>
      </c>
      <c r="B98" s="4">
        <f t="shared" si="24"/>
        <v>17</v>
      </c>
      <c r="C98" s="4">
        <f t="shared" si="17"/>
        <v>2022</v>
      </c>
      <c r="D98" s="4">
        <f t="shared" si="18"/>
        <v>6</v>
      </c>
      <c r="E98" s="45">
        <v>89</v>
      </c>
      <c r="F98" s="55">
        <v>388.40277777777777</v>
      </c>
      <c r="G98" s="55">
        <f>CMG!E91</f>
        <v>133.78446</v>
      </c>
      <c r="H98" s="20">
        <f t="shared" si="20"/>
        <v>51962.255887499996</v>
      </c>
      <c r="N98">
        <f t="shared" si="25"/>
        <v>89</v>
      </c>
      <c r="O98">
        <f t="shared" si="26"/>
        <v>314.68378999999999</v>
      </c>
      <c r="P98">
        <f t="shared" si="21"/>
        <v>2</v>
      </c>
      <c r="Q98">
        <f>IF(SUM($P$10:P98)&lt;=$J$26,1,0)</f>
        <v>0</v>
      </c>
      <c r="T98">
        <f t="shared" si="27"/>
        <v>107</v>
      </c>
      <c r="U98">
        <f t="shared" si="19"/>
        <v>77.110190000000003</v>
      </c>
      <c r="V98">
        <f t="shared" si="22"/>
        <v>3</v>
      </c>
      <c r="W98">
        <f>IF(SUM($V$10:V98)&lt;=SUMPRODUCT($P:$P,Q:Q),1,0)</f>
        <v>0</v>
      </c>
    </row>
    <row r="99" spans="1:23" x14ac:dyDescent="0.2">
      <c r="A99" s="44">
        <f t="shared" si="23"/>
        <v>44716</v>
      </c>
      <c r="B99" s="4">
        <f t="shared" si="24"/>
        <v>18</v>
      </c>
      <c r="C99" s="4">
        <f t="shared" si="17"/>
        <v>2022</v>
      </c>
      <c r="D99" s="4">
        <f t="shared" si="18"/>
        <v>6</v>
      </c>
      <c r="E99" s="45">
        <v>90</v>
      </c>
      <c r="F99" s="55">
        <v>525.48611111111109</v>
      </c>
      <c r="G99" s="55">
        <f>CMG!E92</f>
        <v>279.16618999999997</v>
      </c>
      <c r="H99" s="20">
        <f t="shared" si="20"/>
        <v>146697.95553680553</v>
      </c>
      <c r="N99">
        <f t="shared" si="25"/>
        <v>90</v>
      </c>
      <c r="O99">
        <f t="shared" si="26"/>
        <v>314.48937999999998</v>
      </c>
      <c r="P99">
        <f t="shared" si="21"/>
        <v>1</v>
      </c>
      <c r="Q99">
        <f>IF(SUM($P$10:P99)&lt;=$J$26,1,0)</f>
        <v>0</v>
      </c>
      <c r="T99">
        <f t="shared" si="27"/>
        <v>108</v>
      </c>
      <c r="U99">
        <f t="shared" si="19"/>
        <v>77.110190000000003</v>
      </c>
      <c r="V99">
        <f t="shared" si="22"/>
        <v>3</v>
      </c>
      <c r="W99">
        <f>IF(SUM($V$10:V99)&lt;=SUMPRODUCT($P:$P,Q:Q),1,0)</f>
        <v>0</v>
      </c>
    </row>
    <row r="100" spans="1:23" x14ac:dyDescent="0.2">
      <c r="A100" s="44">
        <f t="shared" si="23"/>
        <v>44716</v>
      </c>
      <c r="B100" s="4">
        <f t="shared" si="24"/>
        <v>19</v>
      </c>
      <c r="C100" s="4">
        <f t="shared" si="17"/>
        <v>2022</v>
      </c>
      <c r="D100" s="4">
        <f t="shared" si="18"/>
        <v>6</v>
      </c>
      <c r="E100" s="45">
        <v>91</v>
      </c>
      <c r="F100" s="55">
        <v>525.48611111111109</v>
      </c>
      <c r="G100" s="55">
        <f>CMG!E93</f>
        <v>293.26722000000001</v>
      </c>
      <c r="H100" s="20">
        <f t="shared" si="20"/>
        <v>154107.85095416667</v>
      </c>
      <c r="N100">
        <f t="shared" si="25"/>
        <v>91</v>
      </c>
      <c r="O100">
        <f t="shared" si="26"/>
        <v>314.41732000000002</v>
      </c>
      <c r="P100">
        <f t="shared" si="21"/>
        <v>2</v>
      </c>
      <c r="Q100">
        <f>IF(SUM($P$10:P100)&lt;=$J$26,1,0)</f>
        <v>0</v>
      </c>
      <c r="T100">
        <f t="shared" si="27"/>
        <v>109</v>
      </c>
      <c r="U100">
        <f t="shared" si="19"/>
        <v>77.466309999999993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44716</v>
      </c>
      <c r="B101" s="4">
        <f t="shared" si="24"/>
        <v>20</v>
      </c>
      <c r="C101" s="4">
        <f t="shared" si="17"/>
        <v>2022</v>
      </c>
      <c r="D101" s="4">
        <f t="shared" si="18"/>
        <v>6</v>
      </c>
      <c r="E101" s="45">
        <v>92</v>
      </c>
      <c r="F101" s="55">
        <v>525.48611111111109</v>
      </c>
      <c r="G101" s="55">
        <f>CMG!E94</f>
        <v>275.28411999999997</v>
      </c>
      <c r="H101" s="20">
        <f t="shared" si="20"/>
        <v>144657.98166944442</v>
      </c>
      <c r="N101">
        <f t="shared" si="25"/>
        <v>92</v>
      </c>
      <c r="O101">
        <f t="shared" si="26"/>
        <v>314.41732000000002</v>
      </c>
      <c r="P101">
        <f t="shared" si="21"/>
        <v>2</v>
      </c>
      <c r="Q101">
        <f>IF(SUM($P$10:P101)&lt;=$J$26,1,0)</f>
        <v>0</v>
      </c>
      <c r="T101">
        <f t="shared" si="27"/>
        <v>110</v>
      </c>
      <c r="U101">
        <f t="shared" si="19"/>
        <v>77.520910000000001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44716</v>
      </c>
      <c r="B102" s="4">
        <f t="shared" si="24"/>
        <v>21</v>
      </c>
      <c r="C102" s="4">
        <f t="shared" si="17"/>
        <v>2022</v>
      </c>
      <c r="D102" s="4">
        <f t="shared" si="18"/>
        <v>6</v>
      </c>
      <c r="E102" s="45">
        <v>93</v>
      </c>
      <c r="F102" s="55">
        <v>388.40277777777777</v>
      </c>
      <c r="G102" s="55">
        <f>CMG!E95</f>
        <v>148.55425</v>
      </c>
      <c r="H102" s="20">
        <f t="shared" si="20"/>
        <v>57698.883350694443</v>
      </c>
      <c r="N102">
        <f t="shared" si="25"/>
        <v>93</v>
      </c>
      <c r="O102">
        <f t="shared" si="26"/>
        <v>314.22849000000002</v>
      </c>
      <c r="P102">
        <f t="shared" si="21"/>
        <v>1</v>
      </c>
      <c r="Q102">
        <f>IF(SUM($P$10:P102)&lt;=$J$26,1,0)</f>
        <v>0</v>
      </c>
      <c r="T102">
        <f t="shared" si="27"/>
        <v>111</v>
      </c>
      <c r="U102">
        <f t="shared" si="19"/>
        <v>77.749949999999998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44716</v>
      </c>
      <c r="B103" s="4">
        <f t="shared" si="24"/>
        <v>22</v>
      </c>
      <c r="C103" s="4">
        <f t="shared" si="17"/>
        <v>2022</v>
      </c>
      <c r="D103" s="4">
        <f t="shared" si="18"/>
        <v>6</v>
      </c>
      <c r="E103" s="45">
        <v>94</v>
      </c>
      <c r="F103" s="55">
        <v>388.40277777777777</v>
      </c>
      <c r="G103" s="55">
        <f>CMG!E96</f>
        <v>131.11758</v>
      </c>
      <c r="H103" s="20">
        <f t="shared" si="20"/>
        <v>50926.4322875</v>
      </c>
      <c r="N103">
        <f t="shared" si="25"/>
        <v>94</v>
      </c>
      <c r="O103">
        <f t="shared" si="26"/>
        <v>313.57393000000002</v>
      </c>
      <c r="P103">
        <f t="shared" si="21"/>
        <v>1</v>
      </c>
      <c r="Q103">
        <f>IF(SUM($P$10:P103)&lt;=$J$26,1,0)</f>
        <v>0</v>
      </c>
      <c r="T103">
        <f t="shared" si="27"/>
        <v>112</v>
      </c>
      <c r="U103">
        <f t="shared" si="19"/>
        <v>77.934449999999998</v>
      </c>
      <c r="V103">
        <f t="shared" si="22"/>
        <v>1</v>
      </c>
      <c r="W103">
        <f>IF(SUM($V$10:V103)&lt;=SUMPRODUCT($P:$P,Q:Q),1,0)</f>
        <v>0</v>
      </c>
    </row>
    <row r="104" spans="1:23" x14ac:dyDescent="0.2">
      <c r="A104" s="44">
        <f t="shared" si="23"/>
        <v>44716</v>
      </c>
      <c r="B104" s="4">
        <f t="shared" si="24"/>
        <v>23</v>
      </c>
      <c r="C104" s="4">
        <f t="shared" si="17"/>
        <v>2022</v>
      </c>
      <c r="D104" s="4">
        <f t="shared" si="18"/>
        <v>6</v>
      </c>
      <c r="E104" s="45">
        <v>95</v>
      </c>
      <c r="F104" s="55">
        <v>388.40277777777777</v>
      </c>
      <c r="G104" s="55">
        <f>CMG!E97</f>
        <v>115.67903</v>
      </c>
      <c r="H104" s="20">
        <f t="shared" si="20"/>
        <v>44930.056582638885</v>
      </c>
      <c r="N104">
        <f t="shared" si="25"/>
        <v>95</v>
      </c>
      <c r="O104">
        <f t="shared" si="26"/>
        <v>312.76441999999997</v>
      </c>
      <c r="P104">
        <f t="shared" si="21"/>
        <v>1</v>
      </c>
      <c r="Q104">
        <f>IF(SUM($P$10:P104)&lt;=$J$26,1,0)</f>
        <v>0</v>
      </c>
      <c r="T104">
        <f t="shared" si="27"/>
        <v>113</v>
      </c>
      <c r="U104">
        <f t="shared" si="19"/>
        <v>77.934910000000002</v>
      </c>
      <c r="V104">
        <f t="shared" si="22"/>
        <v>1</v>
      </c>
      <c r="W104">
        <f>IF(SUM($V$10:V104)&lt;=SUMPRODUCT($P:$P,Q:Q),1,0)</f>
        <v>0</v>
      </c>
    </row>
    <row r="105" spans="1:23" x14ac:dyDescent="0.2">
      <c r="A105" s="44">
        <f t="shared" si="23"/>
        <v>44716</v>
      </c>
      <c r="B105" s="4">
        <f t="shared" si="24"/>
        <v>24</v>
      </c>
      <c r="C105" s="4">
        <f t="shared" si="17"/>
        <v>2022</v>
      </c>
      <c r="D105" s="4">
        <f t="shared" si="18"/>
        <v>6</v>
      </c>
      <c r="E105" s="45">
        <v>96</v>
      </c>
      <c r="F105" s="55">
        <v>388.40277777777777</v>
      </c>
      <c r="G105" s="55">
        <f>CMG!E98</f>
        <v>115.67903</v>
      </c>
      <c r="H105" s="20">
        <f t="shared" si="20"/>
        <v>44930.056582638885</v>
      </c>
      <c r="N105">
        <f t="shared" si="25"/>
        <v>96</v>
      </c>
      <c r="O105">
        <f t="shared" si="26"/>
        <v>312.73514</v>
      </c>
      <c r="P105">
        <f t="shared" si="21"/>
        <v>1</v>
      </c>
      <c r="Q105">
        <f>IF(SUM($P$10:P105)&lt;=$J$26,1,0)</f>
        <v>0</v>
      </c>
      <c r="T105">
        <f t="shared" si="27"/>
        <v>114</v>
      </c>
      <c r="U105">
        <f t="shared" si="19"/>
        <v>78.756079999999997</v>
      </c>
      <c r="V105">
        <f t="shared" si="22"/>
        <v>1</v>
      </c>
      <c r="W105">
        <f>IF(SUM($V$10:V105)&lt;=SUMPRODUCT($P:$P,Q:Q),1,0)</f>
        <v>0</v>
      </c>
    </row>
    <row r="106" spans="1:23" x14ac:dyDescent="0.2">
      <c r="A106" s="44">
        <f t="shared" si="23"/>
        <v>44717</v>
      </c>
      <c r="B106" s="4">
        <f t="shared" si="24"/>
        <v>1</v>
      </c>
      <c r="C106" s="4">
        <f t="shared" si="17"/>
        <v>2022</v>
      </c>
      <c r="D106" s="4">
        <f t="shared" si="18"/>
        <v>6</v>
      </c>
      <c r="E106" s="45">
        <v>97</v>
      </c>
      <c r="F106" s="55">
        <v>388.40277777777777</v>
      </c>
      <c r="G106" s="55">
        <f>CMG!E99</f>
        <v>92.329549999999998</v>
      </c>
      <c r="H106" s="20">
        <f t="shared" si="20"/>
        <v>35861.053690972221</v>
      </c>
      <c r="N106">
        <f t="shared" si="25"/>
        <v>97</v>
      </c>
      <c r="O106">
        <f t="shared" si="26"/>
        <v>311.59305999999998</v>
      </c>
      <c r="P106">
        <f t="shared" si="21"/>
        <v>5</v>
      </c>
      <c r="Q106">
        <f>IF(SUM($P$10:P106)&lt;=$J$26,1,0)</f>
        <v>0</v>
      </c>
      <c r="T106">
        <f t="shared" si="27"/>
        <v>115</v>
      </c>
      <c r="U106">
        <f t="shared" ref="U106:U117" si="28">SMALL($G$10:$G$657,T106)</f>
        <v>78.978830000000002</v>
      </c>
      <c r="V106">
        <f t="shared" si="22"/>
        <v>1</v>
      </c>
      <c r="W106">
        <f>IF(SUM($V$10:V106)&lt;=SUMPRODUCT($P:$P,Q:Q),1,0)</f>
        <v>0</v>
      </c>
    </row>
    <row r="107" spans="1:23" x14ac:dyDescent="0.2">
      <c r="A107" s="44">
        <f t="shared" si="23"/>
        <v>44717</v>
      </c>
      <c r="B107" s="4">
        <f t="shared" si="24"/>
        <v>2</v>
      </c>
      <c r="C107" s="4">
        <f t="shared" si="17"/>
        <v>2022</v>
      </c>
      <c r="D107" s="4">
        <f t="shared" si="18"/>
        <v>6</v>
      </c>
      <c r="E107" s="45">
        <v>98</v>
      </c>
      <c r="F107" s="55">
        <v>388.40277777777777</v>
      </c>
      <c r="G107" s="55">
        <f>CMG!E100</f>
        <v>71.899770000000004</v>
      </c>
      <c r="H107" s="20">
        <f t="shared" si="20"/>
        <v>27926.070389583336</v>
      </c>
      <c r="N107">
        <f t="shared" si="25"/>
        <v>98</v>
      </c>
      <c r="O107">
        <f t="shared" si="26"/>
        <v>311.59305999999998</v>
      </c>
      <c r="P107">
        <f t="shared" si="21"/>
        <v>5</v>
      </c>
      <c r="Q107">
        <f>IF(SUM($P$10:P107)&lt;=$J$26,1,0)</f>
        <v>0</v>
      </c>
      <c r="T107">
        <f t="shared" si="27"/>
        <v>116</v>
      </c>
      <c r="U107">
        <f t="shared" si="28"/>
        <v>79.027760000000001</v>
      </c>
      <c r="V107">
        <f t="shared" si="22"/>
        <v>1</v>
      </c>
      <c r="W107">
        <f>IF(SUM($V$10:V107)&lt;=SUMPRODUCT($P:$P,Q:Q),1,0)</f>
        <v>0</v>
      </c>
    </row>
    <row r="108" spans="1:23" x14ac:dyDescent="0.2">
      <c r="A108" s="44">
        <f t="shared" si="23"/>
        <v>44717</v>
      </c>
      <c r="B108" s="4">
        <f t="shared" si="24"/>
        <v>3</v>
      </c>
      <c r="C108" s="4">
        <f t="shared" si="17"/>
        <v>2022</v>
      </c>
      <c r="D108" s="4">
        <f t="shared" si="18"/>
        <v>6</v>
      </c>
      <c r="E108" s="45">
        <v>99</v>
      </c>
      <c r="F108" s="55">
        <v>388.40277777777777</v>
      </c>
      <c r="G108" s="55">
        <f>CMG!E101</f>
        <v>66.101140000000001</v>
      </c>
      <c r="H108" s="20">
        <f t="shared" si="20"/>
        <v>25673.866390277777</v>
      </c>
      <c r="N108">
        <f t="shared" si="25"/>
        <v>99</v>
      </c>
      <c r="O108">
        <f t="shared" si="26"/>
        <v>311.59305999999998</v>
      </c>
      <c r="P108">
        <f t="shared" si="21"/>
        <v>5</v>
      </c>
      <c r="Q108">
        <f>IF(SUM($P$10:P108)&lt;=$J$26,1,0)</f>
        <v>0</v>
      </c>
      <c r="T108">
        <f t="shared" si="27"/>
        <v>117</v>
      </c>
      <c r="U108">
        <f t="shared" si="28"/>
        <v>79.323059999999998</v>
      </c>
      <c r="V108">
        <f t="shared" si="22"/>
        <v>1</v>
      </c>
      <c r="W108">
        <f>IF(SUM($V$10:V108)&lt;=SUMPRODUCT($P:$P,Q:Q),1,0)</f>
        <v>0</v>
      </c>
    </row>
    <row r="109" spans="1:23" x14ac:dyDescent="0.2">
      <c r="A109" s="44">
        <f t="shared" si="23"/>
        <v>44717</v>
      </c>
      <c r="B109" s="4">
        <f t="shared" si="24"/>
        <v>4</v>
      </c>
      <c r="C109" s="4">
        <f t="shared" si="17"/>
        <v>2022</v>
      </c>
      <c r="D109" s="4">
        <f t="shared" si="18"/>
        <v>6</v>
      </c>
      <c r="E109" s="45">
        <v>100</v>
      </c>
      <c r="F109" s="55">
        <v>388.40277777777777</v>
      </c>
      <c r="G109" s="55">
        <f>CMG!E102</f>
        <v>66.916700000000006</v>
      </c>
      <c r="H109" s="20">
        <f t="shared" si="20"/>
        <v>25990.632159722223</v>
      </c>
      <c r="N109">
        <f t="shared" si="25"/>
        <v>100</v>
      </c>
      <c r="O109">
        <f t="shared" si="26"/>
        <v>311.59305999999998</v>
      </c>
      <c r="P109">
        <f t="shared" si="21"/>
        <v>5</v>
      </c>
      <c r="Q109">
        <f>IF(SUM($P$10:P109)&lt;=$J$26,1,0)</f>
        <v>0</v>
      </c>
      <c r="T109">
        <f t="shared" si="27"/>
        <v>118</v>
      </c>
      <c r="U109">
        <f t="shared" si="28"/>
        <v>79.446309999999997</v>
      </c>
      <c r="V109">
        <f t="shared" si="22"/>
        <v>1</v>
      </c>
      <c r="W109">
        <f>IF(SUM($V$10:V109)&lt;=SUMPRODUCT($P:$P,Q:Q),1,0)</f>
        <v>0</v>
      </c>
    </row>
    <row r="110" spans="1:23" x14ac:dyDescent="0.2">
      <c r="A110" s="44">
        <f t="shared" si="23"/>
        <v>44717</v>
      </c>
      <c r="B110" s="4">
        <f t="shared" si="24"/>
        <v>5</v>
      </c>
      <c r="C110" s="4">
        <f t="shared" si="17"/>
        <v>2022</v>
      </c>
      <c r="D110" s="4">
        <f t="shared" si="18"/>
        <v>6</v>
      </c>
      <c r="E110" s="45">
        <v>101</v>
      </c>
      <c r="F110" s="55">
        <v>388.40277777777777</v>
      </c>
      <c r="G110" s="55">
        <f>CMG!E103</f>
        <v>67.087969999999999</v>
      </c>
      <c r="H110" s="20">
        <f t="shared" si="20"/>
        <v>26057.153903472223</v>
      </c>
      <c r="N110">
        <f t="shared" si="25"/>
        <v>101</v>
      </c>
      <c r="O110">
        <f t="shared" si="26"/>
        <v>311.59305999999998</v>
      </c>
      <c r="P110">
        <f t="shared" si="21"/>
        <v>5</v>
      </c>
      <c r="Q110">
        <f>IF(SUM($P$10:P110)&lt;=$J$26,1,0)</f>
        <v>0</v>
      </c>
      <c r="T110">
        <f t="shared" si="27"/>
        <v>119</v>
      </c>
      <c r="U110">
        <f t="shared" si="28"/>
        <v>79.553120000000007</v>
      </c>
      <c r="V110">
        <f t="shared" si="22"/>
        <v>1</v>
      </c>
      <c r="W110">
        <f>IF(SUM($V$10:V110)&lt;=SUMPRODUCT($P:$P,Q:Q),1,0)</f>
        <v>0</v>
      </c>
    </row>
    <row r="111" spans="1:23" x14ac:dyDescent="0.2">
      <c r="A111" s="44">
        <f t="shared" si="23"/>
        <v>44717</v>
      </c>
      <c r="B111" s="4">
        <f t="shared" si="24"/>
        <v>6</v>
      </c>
      <c r="C111" s="4">
        <f t="shared" si="17"/>
        <v>2022</v>
      </c>
      <c r="D111" s="4">
        <f t="shared" si="18"/>
        <v>6</v>
      </c>
      <c r="E111" s="45">
        <v>102</v>
      </c>
      <c r="F111" s="55">
        <v>388.40277777777777</v>
      </c>
      <c r="G111" s="55">
        <f>CMG!E104</f>
        <v>67.087969999999999</v>
      </c>
      <c r="H111" s="20">
        <f t="shared" si="20"/>
        <v>26057.153903472223</v>
      </c>
      <c r="N111">
        <f t="shared" si="25"/>
        <v>102</v>
      </c>
      <c r="O111">
        <f t="shared" si="26"/>
        <v>311.51535999999999</v>
      </c>
      <c r="P111">
        <f t="shared" si="21"/>
        <v>1</v>
      </c>
      <c r="Q111">
        <f>IF(SUM($P$10:P111)&lt;=$J$26,1,0)</f>
        <v>0</v>
      </c>
      <c r="T111">
        <f t="shared" si="27"/>
        <v>120</v>
      </c>
      <c r="U111">
        <f t="shared" si="28"/>
        <v>79.64067</v>
      </c>
      <c r="V111">
        <f t="shared" si="22"/>
        <v>2</v>
      </c>
      <c r="W111">
        <f>IF(SUM($V$10:V111)&lt;=SUMPRODUCT($P:$P,Q:Q),1,0)</f>
        <v>0</v>
      </c>
    </row>
    <row r="112" spans="1:23" x14ac:dyDescent="0.2">
      <c r="A112" s="44">
        <f t="shared" si="23"/>
        <v>44717</v>
      </c>
      <c r="B112" s="4">
        <f t="shared" si="24"/>
        <v>7</v>
      </c>
      <c r="C112" s="4">
        <f t="shared" si="17"/>
        <v>2022</v>
      </c>
      <c r="D112" s="4">
        <f t="shared" si="18"/>
        <v>6</v>
      </c>
      <c r="E112" s="45">
        <v>103</v>
      </c>
      <c r="F112" s="55">
        <v>388.40277777777777</v>
      </c>
      <c r="G112" s="55">
        <f>CMG!E105</f>
        <v>65.252960000000002</v>
      </c>
      <c r="H112" s="20">
        <f t="shared" si="20"/>
        <v>25344.430922222222</v>
      </c>
      <c r="N112">
        <f t="shared" si="25"/>
        <v>103</v>
      </c>
      <c r="O112">
        <f t="shared" si="26"/>
        <v>310.83697000000001</v>
      </c>
      <c r="P112">
        <f t="shared" si="21"/>
        <v>1</v>
      </c>
      <c r="Q112">
        <f>IF(SUM($P$10:P112)&lt;=$J$26,1,0)</f>
        <v>0</v>
      </c>
      <c r="T112">
        <f t="shared" si="27"/>
        <v>121</v>
      </c>
      <c r="U112">
        <f t="shared" si="28"/>
        <v>79.64067</v>
      </c>
      <c r="V112">
        <f t="shared" si="22"/>
        <v>2</v>
      </c>
      <c r="W112">
        <f>IF(SUM($V$10:V112)&lt;=SUMPRODUCT($P:$P,Q:Q),1,0)</f>
        <v>0</v>
      </c>
    </row>
    <row r="113" spans="1:23" x14ac:dyDescent="0.2">
      <c r="A113" s="44">
        <f t="shared" si="23"/>
        <v>44717</v>
      </c>
      <c r="B113" s="4">
        <f t="shared" si="24"/>
        <v>8</v>
      </c>
      <c r="C113" s="4">
        <f t="shared" si="17"/>
        <v>2022</v>
      </c>
      <c r="D113" s="4">
        <f t="shared" si="18"/>
        <v>6</v>
      </c>
      <c r="E113" s="45">
        <v>104</v>
      </c>
      <c r="F113" s="55">
        <v>388.40277777777777</v>
      </c>
      <c r="G113" s="55">
        <f>CMG!E106</f>
        <v>63.532119999999999</v>
      </c>
      <c r="H113" s="20">
        <f t="shared" si="20"/>
        <v>24676.051886111109</v>
      </c>
      <c r="N113">
        <f t="shared" si="25"/>
        <v>104</v>
      </c>
      <c r="O113">
        <f t="shared" si="26"/>
        <v>310.0804</v>
      </c>
      <c r="P113">
        <f t="shared" si="21"/>
        <v>1</v>
      </c>
      <c r="Q113">
        <f>IF(SUM($P$10:P113)&lt;=$J$26,1,0)</f>
        <v>0</v>
      </c>
      <c r="T113">
        <f t="shared" si="27"/>
        <v>122</v>
      </c>
      <c r="U113">
        <f t="shared" si="28"/>
        <v>79.981870000000001</v>
      </c>
      <c r="V113">
        <f t="shared" si="22"/>
        <v>1</v>
      </c>
      <c r="W113">
        <f>IF(SUM($V$10:V113)&lt;=SUMPRODUCT($P:$P,Q:Q),1,0)</f>
        <v>0</v>
      </c>
    </row>
    <row r="114" spans="1:23" x14ac:dyDescent="0.2">
      <c r="A114" s="44">
        <f t="shared" si="23"/>
        <v>44717</v>
      </c>
      <c r="B114" s="4">
        <f t="shared" si="24"/>
        <v>9</v>
      </c>
      <c r="C114" s="4">
        <f t="shared" si="17"/>
        <v>2022</v>
      </c>
      <c r="D114" s="4">
        <f t="shared" si="18"/>
        <v>6</v>
      </c>
      <c r="E114" s="45">
        <v>105</v>
      </c>
      <c r="F114" s="55">
        <v>388.40277777777777</v>
      </c>
      <c r="G114" s="55">
        <f>CMG!E107</f>
        <v>62.455579999999998</v>
      </c>
      <c r="H114" s="20">
        <f t="shared" si="20"/>
        <v>24257.920759722219</v>
      </c>
      <c r="N114">
        <f t="shared" si="25"/>
        <v>105</v>
      </c>
      <c r="O114">
        <f t="shared" si="26"/>
        <v>309.97604999999999</v>
      </c>
      <c r="P114">
        <f t="shared" si="21"/>
        <v>5</v>
      </c>
      <c r="Q114">
        <f>IF(SUM($P$10:P114)&lt;=$J$26,1,0)</f>
        <v>0</v>
      </c>
      <c r="T114">
        <f t="shared" si="27"/>
        <v>123</v>
      </c>
      <c r="U114">
        <f t="shared" si="28"/>
        <v>80.057220000000001</v>
      </c>
      <c r="V114">
        <f t="shared" si="22"/>
        <v>1</v>
      </c>
      <c r="W114">
        <f>IF(SUM($V$10:V114)&lt;=SUMPRODUCT($P:$P,Q:Q),1,0)</f>
        <v>0</v>
      </c>
    </row>
    <row r="115" spans="1:23" x14ac:dyDescent="0.2">
      <c r="A115" s="44">
        <f t="shared" si="23"/>
        <v>44717</v>
      </c>
      <c r="B115" s="4">
        <f t="shared" si="24"/>
        <v>10</v>
      </c>
      <c r="C115" s="4">
        <f t="shared" si="17"/>
        <v>2022</v>
      </c>
      <c r="D115" s="4">
        <f t="shared" si="18"/>
        <v>6</v>
      </c>
      <c r="E115" s="45">
        <v>106</v>
      </c>
      <c r="F115" s="55">
        <v>388.40277777777777</v>
      </c>
      <c r="G115" s="55">
        <f>CMG!E108</f>
        <v>60.938639999999999</v>
      </c>
      <c r="H115" s="20">
        <f t="shared" si="20"/>
        <v>23668.73705</v>
      </c>
      <c r="N115">
        <f t="shared" si="25"/>
        <v>106</v>
      </c>
      <c r="O115">
        <f t="shared" si="26"/>
        <v>309.97604999999999</v>
      </c>
      <c r="P115">
        <f t="shared" si="21"/>
        <v>5</v>
      </c>
      <c r="Q115">
        <f>IF(SUM($P$10:P115)&lt;=$J$26,1,0)</f>
        <v>0</v>
      </c>
      <c r="T115">
        <f t="shared" si="27"/>
        <v>124</v>
      </c>
      <c r="U115">
        <f t="shared" si="28"/>
        <v>80.276179999999997</v>
      </c>
      <c r="V115">
        <f t="shared" si="22"/>
        <v>1</v>
      </c>
      <c r="W115">
        <f>IF(SUM($V$10:V115)&lt;=SUMPRODUCT($P:$P,Q:Q),1,0)</f>
        <v>0</v>
      </c>
    </row>
    <row r="116" spans="1:23" x14ac:dyDescent="0.2">
      <c r="A116" s="44">
        <f t="shared" si="23"/>
        <v>44717</v>
      </c>
      <c r="B116" s="4">
        <f t="shared" si="24"/>
        <v>11</v>
      </c>
      <c r="C116" s="4">
        <f t="shared" si="17"/>
        <v>2022</v>
      </c>
      <c r="D116" s="4">
        <f t="shared" si="18"/>
        <v>6</v>
      </c>
      <c r="E116" s="45">
        <v>107</v>
      </c>
      <c r="F116" s="55">
        <v>388.40277777777777</v>
      </c>
      <c r="G116" s="55">
        <f>CMG!E109</f>
        <v>56.395969999999998</v>
      </c>
      <c r="H116" s="20">
        <f t="shared" si="20"/>
        <v>21904.351403472221</v>
      </c>
      <c r="N116">
        <f t="shared" si="25"/>
        <v>107</v>
      </c>
      <c r="O116">
        <f t="shared" si="26"/>
        <v>309.97604999999999</v>
      </c>
      <c r="P116">
        <f t="shared" si="21"/>
        <v>5</v>
      </c>
      <c r="Q116">
        <f>IF(SUM($P$10:P116)&lt;=$J$26,1,0)</f>
        <v>0</v>
      </c>
      <c r="T116">
        <f t="shared" si="27"/>
        <v>125</v>
      </c>
      <c r="U116">
        <f t="shared" si="28"/>
        <v>80.332130000000006</v>
      </c>
      <c r="V116">
        <f t="shared" si="22"/>
        <v>2</v>
      </c>
      <c r="W116">
        <f>IF(SUM($V$10:V116)&lt;=SUMPRODUCT($P:$P,Q:Q),1,0)</f>
        <v>0</v>
      </c>
    </row>
    <row r="117" spans="1:23" x14ac:dyDescent="0.2">
      <c r="A117" s="44">
        <f t="shared" si="23"/>
        <v>44717</v>
      </c>
      <c r="B117" s="4">
        <f t="shared" si="24"/>
        <v>12</v>
      </c>
      <c r="C117" s="4">
        <f t="shared" si="17"/>
        <v>2022</v>
      </c>
      <c r="D117" s="4">
        <f t="shared" si="18"/>
        <v>6</v>
      </c>
      <c r="E117" s="45">
        <v>108</v>
      </c>
      <c r="F117" s="55">
        <v>388.40277777777777</v>
      </c>
      <c r="G117" s="55">
        <f>CMG!E110</f>
        <v>72.707170000000005</v>
      </c>
      <c r="H117" s="20">
        <f t="shared" si="20"/>
        <v>28239.666792361113</v>
      </c>
      <c r="N117">
        <f t="shared" si="25"/>
        <v>108</v>
      </c>
      <c r="O117">
        <f t="shared" si="26"/>
        <v>309.97604999999999</v>
      </c>
      <c r="P117">
        <f t="shared" si="21"/>
        <v>5</v>
      </c>
      <c r="Q117">
        <f>IF(SUM($P$10:P117)&lt;=$J$26,1,0)</f>
        <v>0</v>
      </c>
      <c r="T117">
        <f t="shared" si="27"/>
        <v>126</v>
      </c>
      <c r="U117">
        <f t="shared" si="28"/>
        <v>80.332130000000006</v>
      </c>
      <c r="V117">
        <f t="shared" si="22"/>
        <v>2</v>
      </c>
      <c r="W117">
        <f>IF(SUM($V$10:V117)&lt;=SUMPRODUCT($P:$P,Q:Q),1,0)</f>
        <v>0</v>
      </c>
    </row>
    <row r="118" spans="1:23" x14ac:dyDescent="0.2">
      <c r="A118" s="44">
        <f t="shared" si="23"/>
        <v>44717</v>
      </c>
      <c r="B118" s="4">
        <f t="shared" si="24"/>
        <v>13</v>
      </c>
      <c r="C118" s="4">
        <f t="shared" si="17"/>
        <v>2022</v>
      </c>
      <c r="D118" s="4">
        <f t="shared" si="18"/>
        <v>6</v>
      </c>
      <c r="E118" s="45">
        <v>109</v>
      </c>
      <c r="F118" s="55">
        <v>388.40277777777777</v>
      </c>
      <c r="G118" s="55">
        <f>CMG!E111</f>
        <v>67.185829999999996</v>
      </c>
      <c r="H118" s="20">
        <f t="shared" si="20"/>
        <v>26095.162999305554</v>
      </c>
    </row>
    <row r="119" spans="1:23" x14ac:dyDescent="0.2">
      <c r="A119" s="44">
        <f t="shared" si="23"/>
        <v>44717</v>
      </c>
      <c r="B119" s="4">
        <f t="shared" si="24"/>
        <v>14</v>
      </c>
      <c r="C119" s="4">
        <f t="shared" si="17"/>
        <v>2022</v>
      </c>
      <c r="D119" s="4">
        <f t="shared" si="18"/>
        <v>6</v>
      </c>
      <c r="E119" s="45">
        <v>110</v>
      </c>
      <c r="F119" s="55">
        <v>388.40277777777777</v>
      </c>
      <c r="G119" s="55">
        <f>CMG!E112</f>
        <v>67.185829999999996</v>
      </c>
      <c r="H119" s="20">
        <f t="shared" si="20"/>
        <v>26095.162999305554</v>
      </c>
    </row>
    <row r="120" spans="1:23" x14ac:dyDescent="0.2">
      <c r="A120" s="44">
        <f t="shared" si="23"/>
        <v>44717</v>
      </c>
      <c r="B120" s="4">
        <f t="shared" si="24"/>
        <v>15</v>
      </c>
      <c r="C120" s="4">
        <f t="shared" si="17"/>
        <v>2022</v>
      </c>
      <c r="D120" s="4">
        <f t="shared" si="18"/>
        <v>6</v>
      </c>
      <c r="E120" s="45">
        <v>111</v>
      </c>
      <c r="F120" s="55">
        <v>388.40277777777777</v>
      </c>
      <c r="G120" s="55">
        <f>CMG!E113</f>
        <v>69.901650000000004</v>
      </c>
      <c r="H120" s="20">
        <f t="shared" si="20"/>
        <v>27149.99503125</v>
      </c>
    </row>
    <row r="121" spans="1:23" x14ac:dyDescent="0.2">
      <c r="A121" s="44">
        <f t="shared" si="23"/>
        <v>44717</v>
      </c>
      <c r="B121" s="4">
        <f t="shared" si="24"/>
        <v>16</v>
      </c>
      <c r="C121" s="4">
        <f t="shared" si="17"/>
        <v>2022</v>
      </c>
      <c r="D121" s="4">
        <f t="shared" si="18"/>
        <v>6</v>
      </c>
      <c r="E121" s="45">
        <v>112</v>
      </c>
      <c r="F121" s="55">
        <v>388.40277777777777</v>
      </c>
      <c r="G121" s="55">
        <f>CMG!E114</f>
        <v>77.934910000000002</v>
      </c>
      <c r="H121" s="20">
        <f t="shared" si="20"/>
        <v>30270.135529861112</v>
      </c>
    </row>
    <row r="122" spans="1:23" x14ac:dyDescent="0.2">
      <c r="A122" s="44">
        <f t="shared" si="23"/>
        <v>44717</v>
      </c>
      <c r="B122" s="4">
        <f t="shared" si="24"/>
        <v>17</v>
      </c>
      <c r="C122" s="4">
        <f t="shared" si="17"/>
        <v>2022</v>
      </c>
      <c r="D122" s="4">
        <f t="shared" si="18"/>
        <v>6</v>
      </c>
      <c r="E122" s="45">
        <v>113</v>
      </c>
      <c r="F122" s="55">
        <v>388.40277777777777</v>
      </c>
      <c r="G122" s="55">
        <f>CMG!E115</f>
        <v>91.44059</v>
      </c>
      <c r="H122" s="20">
        <f t="shared" si="20"/>
        <v>35515.779157638892</v>
      </c>
    </row>
    <row r="123" spans="1:23" x14ac:dyDescent="0.2">
      <c r="A123" s="44">
        <f t="shared" si="23"/>
        <v>44717</v>
      </c>
      <c r="B123" s="4">
        <f t="shared" si="24"/>
        <v>18</v>
      </c>
      <c r="C123" s="4">
        <f t="shared" si="17"/>
        <v>2022</v>
      </c>
      <c r="D123" s="4">
        <f t="shared" si="18"/>
        <v>6</v>
      </c>
      <c r="E123" s="45">
        <v>114</v>
      </c>
      <c r="F123" s="55">
        <v>388.40277777777777</v>
      </c>
      <c r="G123" s="55">
        <f>CMG!E116</f>
        <v>106.28377999999999</v>
      </c>
      <c r="H123" s="20">
        <f t="shared" si="20"/>
        <v>41280.915384722219</v>
      </c>
    </row>
    <row r="124" spans="1:23" x14ac:dyDescent="0.2">
      <c r="A124" s="44">
        <f t="shared" si="23"/>
        <v>44717</v>
      </c>
      <c r="B124" s="4">
        <f t="shared" si="24"/>
        <v>19</v>
      </c>
      <c r="C124" s="4">
        <f t="shared" si="17"/>
        <v>2022</v>
      </c>
      <c r="D124" s="4">
        <f t="shared" si="18"/>
        <v>6</v>
      </c>
      <c r="E124" s="45">
        <v>115</v>
      </c>
      <c r="F124" s="55">
        <v>388.40277777777777</v>
      </c>
      <c r="G124" s="55">
        <f>CMG!E117</f>
        <v>136.02725000000001</v>
      </c>
      <c r="H124" s="20">
        <f t="shared" si="20"/>
        <v>52833.361753472222</v>
      </c>
    </row>
    <row r="125" spans="1:23" x14ac:dyDescent="0.2">
      <c r="A125" s="44">
        <f t="shared" si="23"/>
        <v>44717</v>
      </c>
      <c r="B125" s="4">
        <f t="shared" si="24"/>
        <v>20</v>
      </c>
      <c r="C125" s="4">
        <f t="shared" si="17"/>
        <v>2022</v>
      </c>
      <c r="D125" s="4">
        <f t="shared" si="18"/>
        <v>6</v>
      </c>
      <c r="E125" s="45">
        <v>116</v>
      </c>
      <c r="F125" s="55">
        <v>388.40277777777777</v>
      </c>
      <c r="G125" s="55">
        <f>CMG!E118</f>
        <v>135.27694</v>
      </c>
      <c r="H125" s="20">
        <f t="shared" si="20"/>
        <v>52541.939265277775</v>
      </c>
    </row>
    <row r="126" spans="1:23" x14ac:dyDescent="0.2">
      <c r="A126" s="44">
        <f t="shared" si="23"/>
        <v>44717</v>
      </c>
      <c r="B126" s="4">
        <f t="shared" si="24"/>
        <v>21</v>
      </c>
      <c r="C126" s="4">
        <f t="shared" si="17"/>
        <v>2022</v>
      </c>
      <c r="D126" s="4">
        <f t="shared" si="18"/>
        <v>6</v>
      </c>
      <c r="E126" s="45">
        <v>117</v>
      </c>
      <c r="F126" s="55">
        <v>388.40277777777777</v>
      </c>
      <c r="G126" s="55">
        <f>CMG!E119</f>
        <v>102.43434000000001</v>
      </c>
      <c r="H126" s="20">
        <f t="shared" si="20"/>
        <v>39785.782195833337</v>
      </c>
    </row>
    <row r="127" spans="1:23" x14ac:dyDescent="0.2">
      <c r="A127" s="44">
        <f t="shared" si="23"/>
        <v>44717</v>
      </c>
      <c r="B127" s="4">
        <f t="shared" si="24"/>
        <v>22</v>
      </c>
      <c r="C127" s="4">
        <f t="shared" si="17"/>
        <v>2022</v>
      </c>
      <c r="D127" s="4">
        <f t="shared" si="18"/>
        <v>6</v>
      </c>
      <c r="E127" s="45">
        <v>118</v>
      </c>
      <c r="F127" s="55">
        <v>388.40277777777777</v>
      </c>
      <c r="G127" s="55">
        <f>CMG!E120</f>
        <v>102.43434000000001</v>
      </c>
      <c r="H127" s="20">
        <f t="shared" si="20"/>
        <v>39785.782195833337</v>
      </c>
    </row>
    <row r="128" spans="1:23" x14ac:dyDescent="0.2">
      <c r="A128" s="44">
        <f t="shared" si="23"/>
        <v>44717</v>
      </c>
      <c r="B128" s="4">
        <f t="shared" si="24"/>
        <v>23</v>
      </c>
      <c r="C128" s="4">
        <f t="shared" si="17"/>
        <v>2022</v>
      </c>
      <c r="D128" s="4">
        <f t="shared" si="18"/>
        <v>6</v>
      </c>
      <c r="E128" s="45">
        <v>119</v>
      </c>
      <c r="F128" s="55">
        <v>388.40277777777777</v>
      </c>
      <c r="G128" s="55">
        <f>CMG!E121</f>
        <v>101.28440000000001</v>
      </c>
      <c r="H128" s="20">
        <f t="shared" si="20"/>
        <v>39339.142305555557</v>
      </c>
    </row>
    <row r="129" spans="1:8" x14ac:dyDescent="0.2">
      <c r="A129" s="44">
        <f t="shared" si="23"/>
        <v>44717</v>
      </c>
      <c r="B129" s="4">
        <f t="shared" si="24"/>
        <v>24</v>
      </c>
      <c r="C129" s="4">
        <f t="shared" si="17"/>
        <v>2022</v>
      </c>
      <c r="D129" s="4">
        <f t="shared" si="18"/>
        <v>6</v>
      </c>
      <c r="E129" s="45">
        <v>120</v>
      </c>
      <c r="F129" s="55">
        <v>388.40277777777777</v>
      </c>
      <c r="G129" s="55">
        <f>CMG!E122</f>
        <v>93.357150000000004</v>
      </c>
      <c r="H129" s="20">
        <f t="shared" si="20"/>
        <v>36260.176385416671</v>
      </c>
    </row>
    <row r="130" spans="1:8" x14ac:dyDescent="0.2">
      <c r="A130" s="44">
        <f t="shared" si="23"/>
        <v>44718</v>
      </c>
      <c r="B130" s="4">
        <f t="shared" si="24"/>
        <v>1</v>
      </c>
      <c r="C130" s="4">
        <f t="shared" si="17"/>
        <v>2022</v>
      </c>
      <c r="D130" s="4">
        <f t="shared" si="18"/>
        <v>6</v>
      </c>
      <c r="E130" s="45">
        <v>121</v>
      </c>
      <c r="F130" s="55">
        <v>388.40277777777777</v>
      </c>
      <c r="G130" s="55">
        <f>CMG!E123</f>
        <v>85.291259999999994</v>
      </c>
      <c r="H130" s="20">
        <f t="shared" si="20"/>
        <v>33127.362304166665</v>
      </c>
    </row>
    <row r="131" spans="1:8" x14ac:dyDescent="0.2">
      <c r="A131" s="44">
        <f t="shared" si="23"/>
        <v>44718</v>
      </c>
      <c r="B131" s="4">
        <f t="shared" si="24"/>
        <v>2</v>
      </c>
      <c r="C131" s="4">
        <f t="shared" si="17"/>
        <v>2022</v>
      </c>
      <c r="D131" s="4">
        <f t="shared" si="18"/>
        <v>6</v>
      </c>
      <c r="E131" s="45">
        <v>122</v>
      </c>
      <c r="F131" s="55">
        <v>388.40277777777777</v>
      </c>
      <c r="G131" s="55">
        <f>CMG!E124</f>
        <v>83.61121</v>
      </c>
      <c r="H131" s="20">
        <f t="shared" si="20"/>
        <v>32474.826217361111</v>
      </c>
    </row>
    <row r="132" spans="1:8" x14ac:dyDescent="0.2">
      <c r="A132" s="44">
        <f t="shared" si="23"/>
        <v>44718</v>
      </c>
      <c r="B132" s="4">
        <f t="shared" si="24"/>
        <v>3</v>
      </c>
      <c r="C132" s="4">
        <f t="shared" si="17"/>
        <v>2022</v>
      </c>
      <c r="D132" s="4">
        <f t="shared" si="18"/>
        <v>6</v>
      </c>
      <c r="E132" s="45">
        <v>123</v>
      </c>
      <c r="F132" s="55">
        <v>388.40277777777777</v>
      </c>
      <c r="G132" s="55">
        <f>CMG!E125</f>
        <v>83.61121</v>
      </c>
      <c r="H132" s="20">
        <f t="shared" si="20"/>
        <v>32474.826217361111</v>
      </c>
    </row>
    <row r="133" spans="1:8" x14ac:dyDescent="0.2">
      <c r="A133" s="44">
        <f t="shared" si="23"/>
        <v>44718</v>
      </c>
      <c r="B133" s="4">
        <f t="shared" si="24"/>
        <v>4</v>
      </c>
      <c r="C133" s="4">
        <f t="shared" si="17"/>
        <v>2022</v>
      </c>
      <c r="D133" s="4">
        <f t="shared" si="18"/>
        <v>6</v>
      </c>
      <c r="E133" s="45">
        <v>124</v>
      </c>
      <c r="F133" s="55">
        <v>388.40277777777777</v>
      </c>
      <c r="G133" s="55">
        <f>CMG!E126</f>
        <v>83.61121</v>
      </c>
      <c r="H133" s="20">
        <f t="shared" si="20"/>
        <v>32474.826217361111</v>
      </c>
    </row>
    <row r="134" spans="1:8" x14ac:dyDescent="0.2">
      <c r="A134" s="44">
        <f t="shared" si="23"/>
        <v>44718</v>
      </c>
      <c r="B134" s="4">
        <f t="shared" si="24"/>
        <v>5</v>
      </c>
      <c r="C134" s="4">
        <f t="shared" si="17"/>
        <v>2022</v>
      </c>
      <c r="D134" s="4">
        <f t="shared" si="18"/>
        <v>6</v>
      </c>
      <c r="E134" s="45">
        <v>125</v>
      </c>
      <c r="F134" s="55">
        <v>388.40277777777777</v>
      </c>
      <c r="G134" s="55">
        <f>CMG!E127</f>
        <v>83.61121</v>
      </c>
      <c r="H134" s="20">
        <f t="shared" si="20"/>
        <v>32474.826217361111</v>
      </c>
    </row>
    <row r="135" spans="1:8" x14ac:dyDescent="0.2">
      <c r="A135" s="44">
        <f t="shared" si="23"/>
        <v>44718</v>
      </c>
      <c r="B135" s="4">
        <f t="shared" si="24"/>
        <v>6</v>
      </c>
      <c r="C135" s="4">
        <f t="shared" si="17"/>
        <v>2022</v>
      </c>
      <c r="D135" s="4">
        <f t="shared" si="18"/>
        <v>6</v>
      </c>
      <c r="E135" s="45">
        <v>126</v>
      </c>
      <c r="F135" s="55">
        <v>388.40277777777777</v>
      </c>
      <c r="G135" s="55">
        <f>CMG!E128</f>
        <v>83.61121</v>
      </c>
      <c r="H135" s="20">
        <f t="shared" si="20"/>
        <v>32474.826217361111</v>
      </c>
    </row>
    <row r="136" spans="1:8" x14ac:dyDescent="0.2">
      <c r="A136" s="44">
        <f t="shared" si="23"/>
        <v>44718</v>
      </c>
      <c r="B136" s="4">
        <f t="shared" si="24"/>
        <v>7</v>
      </c>
      <c r="C136" s="4">
        <f t="shared" si="17"/>
        <v>2022</v>
      </c>
      <c r="D136" s="4">
        <f t="shared" si="18"/>
        <v>6</v>
      </c>
      <c r="E136" s="45">
        <v>127</v>
      </c>
      <c r="F136" s="55">
        <v>388.40277777777777</v>
      </c>
      <c r="G136" s="55">
        <f>CMG!E129</f>
        <v>96.439970000000002</v>
      </c>
      <c r="H136" s="20">
        <f t="shared" si="20"/>
        <v>37457.552236805554</v>
      </c>
    </row>
    <row r="137" spans="1:8" x14ac:dyDescent="0.2">
      <c r="A137" s="44">
        <f t="shared" si="23"/>
        <v>44718</v>
      </c>
      <c r="B137" s="4">
        <f t="shared" si="24"/>
        <v>8</v>
      </c>
      <c r="C137" s="4">
        <f t="shared" si="17"/>
        <v>2022</v>
      </c>
      <c r="D137" s="4">
        <f t="shared" si="18"/>
        <v>6</v>
      </c>
      <c r="E137" s="45">
        <v>128</v>
      </c>
      <c r="F137" s="55">
        <v>388.40277777777777</v>
      </c>
      <c r="G137" s="55">
        <f>CMG!E130</f>
        <v>129.53539000000001</v>
      </c>
      <c r="H137" s="20">
        <f t="shared" si="20"/>
        <v>50311.905296527781</v>
      </c>
    </row>
    <row r="138" spans="1:8" x14ac:dyDescent="0.2">
      <c r="A138" s="44">
        <f t="shared" si="23"/>
        <v>44718</v>
      </c>
      <c r="B138" s="4">
        <f t="shared" si="24"/>
        <v>9</v>
      </c>
      <c r="C138" s="4">
        <f t="shared" ref="C138:C201" si="29">YEAR(A138)</f>
        <v>2022</v>
      </c>
      <c r="D138" s="4">
        <f t="shared" ref="D138:D201" si="30">MONTH(A138)</f>
        <v>6</v>
      </c>
      <c r="E138" s="45">
        <v>129</v>
      </c>
      <c r="F138" s="55">
        <v>388.40277777777777</v>
      </c>
      <c r="G138" s="55">
        <f>CMG!E131</f>
        <v>97.165819999999997</v>
      </c>
      <c r="H138" s="20">
        <f t="shared" si="20"/>
        <v>37739.474393055556</v>
      </c>
    </row>
    <row r="139" spans="1:8" x14ac:dyDescent="0.2">
      <c r="A139" s="44">
        <f t="shared" si="23"/>
        <v>44718</v>
      </c>
      <c r="B139" s="4">
        <f t="shared" si="24"/>
        <v>10</v>
      </c>
      <c r="C139" s="4">
        <f t="shared" si="29"/>
        <v>2022</v>
      </c>
      <c r="D139" s="4">
        <f t="shared" si="30"/>
        <v>6</v>
      </c>
      <c r="E139" s="45">
        <v>130</v>
      </c>
      <c r="F139" s="55">
        <v>388.40277777777777</v>
      </c>
      <c r="G139" s="55">
        <f>CMG!E132</f>
        <v>73.041550000000001</v>
      </c>
      <c r="H139" s="20">
        <f t="shared" ref="H139:H202" si="31">F139*G139</f>
        <v>28369.540913194443</v>
      </c>
    </row>
    <row r="140" spans="1:8" x14ac:dyDescent="0.2">
      <c r="A140" s="44">
        <f t="shared" ref="A140:A203" si="32">IF(B139=24,A139+1,A139)</f>
        <v>44718</v>
      </c>
      <c r="B140" s="4">
        <f t="shared" ref="B140:B203" si="33">IF(B139=24,1,B139+1)</f>
        <v>11</v>
      </c>
      <c r="C140" s="4">
        <f t="shared" si="29"/>
        <v>2022</v>
      </c>
      <c r="D140" s="4">
        <f t="shared" si="30"/>
        <v>6</v>
      </c>
      <c r="E140" s="45">
        <v>131</v>
      </c>
      <c r="F140" s="55">
        <v>388.40277777777777</v>
      </c>
      <c r="G140" s="55">
        <f>CMG!E133</f>
        <v>73.041550000000001</v>
      </c>
      <c r="H140" s="20">
        <f t="shared" si="31"/>
        <v>28369.540913194443</v>
      </c>
    </row>
    <row r="141" spans="1:8" x14ac:dyDescent="0.2">
      <c r="A141" s="44">
        <f t="shared" si="32"/>
        <v>44718</v>
      </c>
      <c r="B141" s="4">
        <f t="shared" si="33"/>
        <v>12</v>
      </c>
      <c r="C141" s="4">
        <f t="shared" si="29"/>
        <v>2022</v>
      </c>
      <c r="D141" s="4">
        <f t="shared" si="30"/>
        <v>6</v>
      </c>
      <c r="E141" s="45">
        <v>132</v>
      </c>
      <c r="F141" s="55">
        <v>388.40277777777777</v>
      </c>
      <c r="G141" s="55">
        <f>CMG!E134</f>
        <v>73.041550000000001</v>
      </c>
      <c r="H141" s="20">
        <f t="shared" si="31"/>
        <v>28369.540913194443</v>
      </c>
    </row>
    <row r="142" spans="1:8" x14ac:dyDescent="0.2">
      <c r="A142" s="44">
        <f t="shared" si="32"/>
        <v>44718</v>
      </c>
      <c r="B142" s="4">
        <f t="shared" si="33"/>
        <v>13</v>
      </c>
      <c r="C142" s="4">
        <f t="shared" si="29"/>
        <v>2022</v>
      </c>
      <c r="D142" s="4">
        <f t="shared" si="30"/>
        <v>6</v>
      </c>
      <c r="E142" s="45">
        <v>133</v>
      </c>
      <c r="F142" s="55">
        <v>388.40277777777777</v>
      </c>
      <c r="G142" s="55">
        <f>CMG!E135</f>
        <v>26.782990000000002</v>
      </c>
      <c r="H142" s="20">
        <f t="shared" si="31"/>
        <v>10402.587713194445</v>
      </c>
    </row>
    <row r="143" spans="1:8" x14ac:dyDescent="0.2">
      <c r="A143" s="44">
        <f t="shared" si="32"/>
        <v>44718</v>
      </c>
      <c r="B143" s="4">
        <f t="shared" si="33"/>
        <v>14</v>
      </c>
      <c r="C143" s="4">
        <f t="shared" si="29"/>
        <v>2022</v>
      </c>
      <c r="D143" s="4">
        <f t="shared" si="30"/>
        <v>6</v>
      </c>
      <c r="E143" s="45">
        <v>134</v>
      </c>
      <c r="F143" s="55">
        <v>388.40277777777777</v>
      </c>
      <c r="G143" s="55">
        <f>CMG!E136</f>
        <v>0</v>
      </c>
      <c r="H143" s="20">
        <f t="shared" si="31"/>
        <v>0</v>
      </c>
    </row>
    <row r="144" spans="1:8" x14ac:dyDescent="0.2">
      <c r="A144" s="44">
        <f t="shared" si="32"/>
        <v>44718</v>
      </c>
      <c r="B144" s="4">
        <f t="shared" si="33"/>
        <v>15</v>
      </c>
      <c r="C144" s="4">
        <f t="shared" si="29"/>
        <v>2022</v>
      </c>
      <c r="D144" s="4">
        <f t="shared" si="30"/>
        <v>6</v>
      </c>
      <c r="E144" s="45">
        <v>135</v>
      </c>
      <c r="F144" s="55">
        <v>388.40277777777777</v>
      </c>
      <c r="G144" s="55">
        <f>CMG!E137</f>
        <v>66.957480000000004</v>
      </c>
      <c r="H144" s="20">
        <f t="shared" si="31"/>
        <v>26006.471225000001</v>
      </c>
    </row>
    <row r="145" spans="1:8" x14ac:dyDescent="0.2">
      <c r="A145" s="44">
        <f t="shared" si="32"/>
        <v>44718</v>
      </c>
      <c r="B145" s="4">
        <f t="shared" si="33"/>
        <v>16</v>
      </c>
      <c r="C145" s="4">
        <f t="shared" si="29"/>
        <v>2022</v>
      </c>
      <c r="D145" s="4">
        <f t="shared" si="30"/>
        <v>6</v>
      </c>
      <c r="E145" s="45">
        <v>136</v>
      </c>
      <c r="F145" s="55">
        <v>388.40277777777777</v>
      </c>
      <c r="G145" s="55">
        <f>CMG!E138</f>
        <v>73.041550000000001</v>
      </c>
      <c r="H145" s="20">
        <f t="shared" si="31"/>
        <v>28369.540913194443</v>
      </c>
    </row>
    <row r="146" spans="1:8" x14ac:dyDescent="0.2">
      <c r="A146" s="44">
        <f t="shared" si="32"/>
        <v>44718</v>
      </c>
      <c r="B146" s="4">
        <f t="shared" si="33"/>
        <v>17</v>
      </c>
      <c r="C146" s="4">
        <f t="shared" si="29"/>
        <v>2022</v>
      </c>
      <c r="D146" s="4">
        <f t="shared" si="30"/>
        <v>6</v>
      </c>
      <c r="E146" s="45">
        <v>137</v>
      </c>
      <c r="F146" s="55">
        <v>388.40277777777777</v>
      </c>
      <c r="G146" s="55">
        <f>CMG!E139</f>
        <v>79.027760000000001</v>
      </c>
      <c r="H146" s="20">
        <f t="shared" si="31"/>
        <v>30694.601505555554</v>
      </c>
    </row>
    <row r="147" spans="1:8" x14ac:dyDescent="0.2">
      <c r="A147" s="44">
        <f t="shared" si="32"/>
        <v>44718</v>
      </c>
      <c r="B147" s="4">
        <f t="shared" si="33"/>
        <v>18</v>
      </c>
      <c r="C147" s="4">
        <f t="shared" si="29"/>
        <v>2022</v>
      </c>
      <c r="D147" s="4">
        <f t="shared" si="30"/>
        <v>6</v>
      </c>
      <c r="E147" s="45">
        <v>138</v>
      </c>
      <c r="F147" s="55">
        <v>388.40277777777777</v>
      </c>
      <c r="G147" s="55">
        <f>CMG!E140</f>
        <v>171.07186999999999</v>
      </c>
      <c r="H147" s="20">
        <f t="shared" si="31"/>
        <v>66444.789507638881</v>
      </c>
    </row>
    <row r="148" spans="1:8" x14ac:dyDescent="0.2">
      <c r="A148" s="44">
        <f t="shared" si="32"/>
        <v>44718</v>
      </c>
      <c r="B148" s="4">
        <f t="shared" si="33"/>
        <v>19</v>
      </c>
      <c r="C148" s="4">
        <f t="shared" si="29"/>
        <v>2022</v>
      </c>
      <c r="D148" s="4">
        <f t="shared" si="30"/>
        <v>6</v>
      </c>
      <c r="E148" s="45">
        <v>139</v>
      </c>
      <c r="F148" s="55">
        <v>388.40277777777777</v>
      </c>
      <c r="G148" s="55">
        <f>CMG!E141</f>
        <v>155.32339999999999</v>
      </c>
      <c r="H148" s="20">
        <f t="shared" si="31"/>
        <v>60328.040013888887</v>
      </c>
    </row>
    <row r="149" spans="1:8" x14ac:dyDescent="0.2">
      <c r="A149" s="44">
        <f t="shared" si="32"/>
        <v>44718</v>
      </c>
      <c r="B149" s="4">
        <f t="shared" si="33"/>
        <v>20</v>
      </c>
      <c r="C149" s="4">
        <f t="shared" si="29"/>
        <v>2022</v>
      </c>
      <c r="D149" s="4">
        <f t="shared" si="30"/>
        <v>6</v>
      </c>
      <c r="E149" s="45">
        <v>140</v>
      </c>
      <c r="F149" s="55">
        <v>388.40277777777777</v>
      </c>
      <c r="G149" s="55">
        <f>CMG!E142</f>
        <v>94.148250000000004</v>
      </c>
      <c r="H149" s="20">
        <f t="shared" si="31"/>
        <v>36567.441822916669</v>
      </c>
    </row>
    <row r="150" spans="1:8" x14ac:dyDescent="0.2">
      <c r="A150" s="44">
        <f t="shared" si="32"/>
        <v>44718</v>
      </c>
      <c r="B150" s="4">
        <f t="shared" si="33"/>
        <v>21</v>
      </c>
      <c r="C150" s="4">
        <f t="shared" si="29"/>
        <v>2022</v>
      </c>
      <c r="D150" s="4">
        <f t="shared" si="30"/>
        <v>6</v>
      </c>
      <c r="E150" s="45">
        <v>141</v>
      </c>
      <c r="F150" s="55">
        <v>388.40277777777777</v>
      </c>
      <c r="G150" s="55">
        <f>CMG!E143</f>
        <v>92.631299999999996</v>
      </c>
      <c r="H150" s="20">
        <f t="shared" si="31"/>
        <v>35978.254229166661</v>
      </c>
    </row>
    <row r="151" spans="1:8" x14ac:dyDescent="0.2">
      <c r="A151" s="44">
        <f t="shared" si="32"/>
        <v>44718</v>
      </c>
      <c r="B151" s="4">
        <f t="shared" si="33"/>
        <v>22</v>
      </c>
      <c r="C151" s="4">
        <f t="shared" si="29"/>
        <v>2022</v>
      </c>
      <c r="D151" s="4">
        <f t="shared" si="30"/>
        <v>6</v>
      </c>
      <c r="E151" s="45">
        <v>142</v>
      </c>
      <c r="F151" s="55">
        <v>388.40277777777777</v>
      </c>
      <c r="G151" s="55">
        <f>CMG!E144</f>
        <v>78.978830000000002</v>
      </c>
      <c r="H151" s="20">
        <f t="shared" si="31"/>
        <v>30675.596957638889</v>
      </c>
    </row>
    <row r="152" spans="1:8" x14ac:dyDescent="0.2">
      <c r="A152" s="44">
        <f t="shared" si="32"/>
        <v>44718</v>
      </c>
      <c r="B152" s="4">
        <f t="shared" si="33"/>
        <v>23</v>
      </c>
      <c r="C152" s="4">
        <f t="shared" si="29"/>
        <v>2022</v>
      </c>
      <c r="D152" s="4">
        <f t="shared" si="30"/>
        <v>6</v>
      </c>
      <c r="E152" s="45">
        <v>143</v>
      </c>
      <c r="F152" s="55">
        <v>388.40277777777777</v>
      </c>
      <c r="G152" s="55">
        <f>CMG!E145</f>
        <v>86.351489999999998</v>
      </c>
      <c r="H152" s="20">
        <f t="shared" si="31"/>
        <v>33539.158581249998</v>
      </c>
    </row>
    <row r="153" spans="1:8" x14ac:dyDescent="0.2">
      <c r="A153" s="44">
        <f t="shared" si="32"/>
        <v>44718</v>
      </c>
      <c r="B153" s="4">
        <f t="shared" si="33"/>
        <v>24</v>
      </c>
      <c r="C153" s="4">
        <f t="shared" si="29"/>
        <v>2022</v>
      </c>
      <c r="D153" s="4">
        <f t="shared" si="30"/>
        <v>6</v>
      </c>
      <c r="E153" s="45">
        <v>144</v>
      </c>
      <c r="F153" s="55">
        <v>388.40277777777777</v>
      </c>
      <c r="G153" s="55">
        <f>CMG!E146</f>
        <v>87.884749999999997</v>
      </c>
      <c r="H153" s="20">
        <f t="shared" si="31"/>
        <v>34134.681024305552</v>
      </c>
    </row>
    <row r="154" spans="1:8" x14ac:dyDescent="0.2">
      <c r="A154" s="44">
        <f t="shared" si="32"/>
        <v>44719</v>
      </c>
      <c r="B154" s="4">
        <f t="shared" si="33"/>
        <v>1</v>
      </c>
      <c r="C154" s="4">
        <f t="shared" si="29"/>
        <v>2022</v>
      </c>
      <c r="D154" s="4">
        <f t="shared" si="30"/>
        <v>6</v>
      </c>
      <c r="E154" s="45">
        <v>145</v>
      </c>
      <c r="F154" s="55">
        <v>388.40277777777777</v>
      </c>
      <c r="G154" s="55">
        <f>CMG!E147</f>
        <v>64.907719999999998</v>
      </c>
      <c r="H154" s="20">
        <f t="shared" si="31"/>
        <v>25210.33874722222</v>
      </c>
    </row>
    <row r="155" spans="1:8" x14ac:dyDescent="0.2">
      <c r="A155" s="44">
        <f t="shared" si="32"/>
        <v>44719</v>
      </c>
      <c r="B155" s="4">
        <f t="shared" si="33"/>
        <v>2</v>
      </c>
      <c r="C155" s="4">
        <f t="shared" si="29"/>
        <v>2022</v>
      </c>
      <c r="D155" s="4">
        <f t="shared" si="30"/>
        <v>6</v>
      </c>
      <c r="E155" s="45">
        <v>146</v>
      </c>
      <c r="F155" s="55">
        <v>388.40277777777777</v>
      </c>
      <c r="G155" s="55">
        <f>CMG!E148</f>
        <v>55.529449999999997</v>
      </c>
      <c r="H155" s="20">
        <f t="shared" si="31"/>
        <v>21567.79262847222</v>
      </c>
    </row>
    <row r="156" spans="1:8" x14ac:dyDescent="0.2">
      <c r="A156" s="44">
        <f t="shared" si="32"/>
        <v>44719</v>
      </c>
      <c r="B156" s="4">
        <f t="shared" si="33"/>
        <v>3</v>
      </c>
      <c r="C156" s="4">
        <f t="shared" si="29"/>
        <v>2022</v>
      </c>
      <c r="D156" s="4">
        <f t="shared" si="30"/>
        <v>6</v>
      </c>
      <c r="E156" s="45">
        <v>147</v>
      </c>
      <c r="F156" s="55">
        <v>388.40277777777777</v>
      </c>
      <c r="G156" s="55">
        <f>CMG!E149</f>
        <v>44.150269999999999</v>
      </c>
      <c r="H156" s="20">
        <f t="shared" si="31"/>
        <v>17148.087507638887</v>
      </c>
    </row>
    <row r="157" spans="1:8" x14ac:dyDescent="0.2">
      <c r="A157" s="44">
        <f t="shared" si="32"/>
        <v>44719</v>
      </c>
      <c r="B157" s="4">
        <f t="shared" si="33"/>
        <v>4</v>
      </c>
      <c r="C157" s="4">
        <f t="shared" si="29"/>
        <v>2022</v>
      </c>
      <c r="D157" s="4">
        <f t="shared" si="30"/>
        <v>6</v>
      </c>
      <c r="E157" s="45">
        <v>148</v>
      </c>
      <c r="F157" s="55">
        <v>388.40277777777777</v>
      </c>
      <c r="G157" s="55">
        <f>CMG!E150</f>
        <v>45.882770000000001</v>
      </c>
      <c r="H157" s="20">
        <f t="shared" si="31"/>
        <v>17820.995320138889</v>
      </c>
    </row>
    <row r="158" spans="1:8" x14ac:dyDescent="0.2">
      <c r="A158" s="44">
        <f t="shared" si="32"/>
        <v>44719</v>
      </c>
      <c r="B158" s="4">
        <f t="shared" si="33"/>
        <v>5</v>
      </c>
      <c r="C158" s="4">
        <f t="shared" si="29"/>
        <v>2022</v>
      </c>
      <c r="D158" s="4">
        <f t="shared" si="30"/>
        <v>6</v>
      </c>
      <c r="E158" s="45">
        <v>149</v>
      </c>
      <c r="F158" s="55">
        <v>388.40277777777777</v>
      </c>
      <c r="G158" s="55">
        <f>CMG!E151</f>
        <v>64.907719999999998</v>
      </c>
      <c r="H158" s="20">
        <f t="shared" si="31"/>
        <v>25210.33874722222</v>
      </c>
    </row>
    <row r="159" spans="1:8" x14ac:dyDescent="0.2">
      <c r="A159" s="44">
        <f t="shared" si="32"/>
        <v>44719</v>
      </c>
      <c r="B159" s="4">
        <f t="shared" si="33"/>
        <v>6</v>
      </c>
      <c r="C159" s="4">
        <f t="shared" si="29"/>
        <v>2022</v>
      </c>
      <c r="D159" s="4">
        <f t="shared" si="30"/>
        <v>6</v>
      </c>
      <c r="E159" s="45">
        <v>150</v>
      </c>
      <c r="F159" s="55">
        <v>388.40277777777777</v>
      </c>
      <c r="G159" s="55">
        <f>CMG!E152</f>
        <v>68.950220000000002</v>
      </c>
      <c r="H159" s="20">
        <f t="shared" si="31"/>
        <v>26780.45697638889</v>
      </c>
    </row>
    <row r="160" spans="1:8" x14ac:dyDescent="0.2">
      <c r="A160" s="44">
        <f t="shared" si="32"/>
        <v>44719</v>
      </c>
      <c r="B160" s="4">
        <f t="shared" si="33"/>
        <v>7</v>
      </c>
      <c r="C160" s="4">
        <f t="shared" si="29"/>
        <v>2022</v>
      </c>
      <c r="D160" s="4">
        <f t="shared" si="30"/>
        <v>6</v>
      </c>
      <c r="E160" s="45">
        <v>151</v>
      </c>
      <c r="F160" s="55">
        <v>388.40277777777777</v>
      </c>
      <c r="G160" s="55">
        <f>CMG!E153</f>
        <v>84.485780000000005</v>
      </c>
      <c r="H160" s="20">
        <f t="shared" si="31"/>
        <v>32814.511634722221</v>
      </c>
    </row>
    <row r="161" spans="1:8" x14ac:dyDescent="0.2">
      <c r="A161" s="44">
        <f t="shared" si="32"/>
        <v>44719</v>
      </c>
      <c r="B161" s="4">
        <f t="shared" si="33"/>
        <v>8</v>
      </c>
      <c r="C161" s="4">
        <f t="shared" si="29"/>
        <v>2022</v>
      </c>
      <c r="D161" s="4">
        <f t="shared" si="30"/>
        <v>6</v>
      </c>
      <c r="E161" s="45">
        <v>152</v>
      </c>
      <c r="F161" s="55">
        <v>388.40277777777777</v>
      </c>
      <c r="G161" s="55">
        <f>CMG!E154</f>
        <v>89.854089999999999</v>
      </c>
      <c r="H161" s="20">
        <f t="shared" si="31"/>
        <v>34899.57815069444</v>
      </c>
    </row>
    <row r="162" spans="1:8" x14ac:dyDescent="0.2">
      <c r="A162" s="44">
        <f t="shared" si="32"/>
        <v>44719</v>
      </c>
      <c r="B162" s="4">
        <f t="shared" si="33"/>
        <v>9</v>
      </c>
      <c r="C162" s="4">
        <f t="shared" si="29"/>
        <v>2022</v>
      </c>
      <c r="D162" s="4">
        <f t="shared" si="30"/>
        <v>6</v>
      </c>
      <c r="E162" s="45">
        <v>153</v>
      </c>
      <c r="F162" s="55">
        <v>388.40277777777777</v>
      </c>
      <c r="G162" s="55">
        <f>CMG!E155</f>
        <v>20.334499999999998</v>
      </c>
      <c r="H162" s="20">
        <f t="shared" si="31"/>
        <v>7897.9762847222219</v>
      </c>
    </row>
    <row r="163" spans="1:8" x14ac:dyDescent="0.2">
      <c r="A163" s="44">
        <f t="shared" si="32"/>
        <v>44719</v>
      </c>
      <c r="B163" s="4">
        <f t="shared" si="33"/>
        <v>10</v>
      </c>
      <c r="C163" s="4">
        <f t="shared" si="29"/>
        <v>2022</v>
      </c>
      <c r="D163" s="4">
        <f t="shared" si="30"/>
        <v>6</v>
      </c>
      <c r="E163" s="45">
        <v>154</v>
      </c>
      <c r="F163" s="55">
        <v>388.40277777777777</v>
      </c>
      <c r="G163" s="55">
        <f>CMG!E156</f>
        <v>0</v>
      </c>
      <c r="H163" s="20">
        <f t="shared" si="31"/>
        <v>0</v>
      </c>
    </row>
    <row r="164" spans="1:8" x14ac:dyDescent="0.2">
      <c r="A164" s="44">
        <f t="shared" si="32"/>
        <v>44719</v>
      </c>
      <c r="B164" s="4">
        <f t="shared" si="33"/>
        <v>11</v>
      </c>
      <c r="C164" s="4">
        <f t="shared" si="29"/>
        <v>2022</v>
      </c>
      <c r="D164" s="4">
        <f t="shared" si="30"/>
        <v>6</v>
      </c>
      <c r="E164" s="45">
        <v>155</v>
      </c>
      <c r="F164" s="55">
        <v>388.40277777777777</v>
      </c>
      <c r="G164" s="55">
        <f>CMG!E157</f>
        <v>44.199069999999999</v>
      </c>
      <c r="H164" s="20">
        <f t="shared" si="31"/>
        <v>17167.041563194445</v>
      </c>
    </row>
    <row r="165" spans="1:8" x14ac:dyDescent="0.2">
      <c r="A165" s="44">
        <f t="shared" si="32"/>
        <v>44719</v>
      </c>
      <c r="B165" s="4">
        <f t="shared" si="33"/>
        <v>12</v>
      </c>
      <c r="C165" s="4">
        <f t="shared" si="29"/>
        <v>2022</v>
      </c>
      <c r="D165" s="4">
        <f t="shared" si="30"/>
        <v>6</v>
      </c>
      <c r="E165" s="45">
        <v>156</v>
      </c>
      <c r="F165" s="55">
        <v>388.40277777777777</v>
      </c>
      <c r="G165" s="55">
        <f>CMG!E158</f>
        <v>77.466309999999993</v>
      </c>
      <c r="H165" s="20">
        <f t="shared" si="31"/>
        <v>30088.12998819444</v>
      </c>
    </row>
    <row r="166" spans="1:8" x14ac:dyDescent="0.2">
      <c r="A166" s="44">
        <f t="shared" si="32"/>
        <v>44719</v>
      </c>
      <c r="B166" s="4">
        <f t="shared" si="33"/>
        <v>13</v>
      </c>
      <c r="C166" s="4">
        <f t="shared" si="29"/>
        <v>2022</v>
      </c>
      <c r="D166" s="4">
        <f t="shared" si="30"/>
        <v>6</v>
      </c>
      <c r="E166" s="45">
        <v>157</v>
      </c>
      <c r="F166" s="55">
        <v>388.40277777777777</v>
      </c>
      <c r="G166" s="55">
        <f>CMG!E159</f>
        <v>51.104669999999999</v>
      </c>
      <c r="H166" s="20">
        <f t="shared" si="31"/>
        <v>19849.195785416665</v>
      </c>
    </row>
    <row r="167" spans="1:8" x14ac:dyDescent="0.2">
      <c r="A167" s="44">
        <f t="shared" si="32"/>
        <v>44719</v>
      </c>
      <c r="B167" s="4">
        <f t="shared" si="33"/>
        <v>14</v>
      </c>
      <c r="C167" s="4">
        <f t="shared" si="29"/>
        <v>2022</v>
      </c>
      <c r="D167" s="4">
        <f t="shared" si="30"/>
        <v>6</v>
      </c>
      <c r="E167" s="45">
        <v>158</v>
      </c>
      <c r="F167" s="55">
        <v>388.40277777777777</v>
      </c>
      <c r="G167" s="55">
        <f>CMG!E160</f>
        <v>14.478160000000001</v>
      </c>
      <c r="H167" s="20">
        <f t="shared" si="31"/>
        <v>5623.357561111111</v>
      </c>
    </row>
    <row r="168" spans="1:8" x14ac:dyDescent="0.2">
      <c r="A168" s="44">
        <f t="shared" si="32"/>
        <v>44719</v>
      </c>
      <c r="B168" s="4">
        <f t="shared" si="33"/>
        <v>15</v>
      </c>
      <c r="C168" s="4">
        <f t="shared" si="29"/>
        <v>2022</v>
      </c>
      <c r="D168" s="4">
        <f t="shared" si="30"/>
        <v>6</v>
      </c>
      <c r="E168" s="45">
        <v>159</v>
      </c>
      <c r="F168" s="55">
        <v>388.40277777777777</v>
      </c>
      <c r="G168" s="55">
        <f>CMG!E161</f>
        <v>0</v>
      </c>
      <c r="H168" s="20">
        <f t="shared" si="31"/>
        <v>0</v>
      </c>
    </row>
    <row r="169" spans="1:8" x14ac:dyDescent="0.2">
      <c r="A169" s="44">
        <f t="shared" si="32"/>
        <v>44719</v>
      </c>
      <c r="B169" s="4">
        <f t="shared" si="33"/>
        <v>16</v>
      </c>
      <c r="C169" s="4">
        <f t="shared" si="29"/>
        <v>2022</v>
      </c>
      <c r="D169" s="4">
        <f t="shared" si="30"/>
        <v>6</v>
      </c>
      <c r="E169" s="45">
        <v>160</v>
      </c>
      <c r="F169" s="55">
        <v>388.40277777777777</v>
      </c>
      <c r="G169" s="55">
        <f>CMG!E162</f>
        <v>2.7248199999999998</v>
      </c>
      <c r="H169" s="20">
        <f t="shared" si="31"/>
        <v>1058.3276569444442</v>
      </c>
    </row>
    <row r="170" spans="1:8" x14ac:dyDescent="0.2">
      <c r="A170" s="44">
        <f t="shared" si="32"/>
        <v>44719</v>
      </c>
      <c r="B170" s="4">
        <f t="shared" si="33"/>
        <v>17</v>
      </c>
      <c r="C170" s="4">
        <f t="shared" si="29"/>
        <v>2022</v>
      </c>
      <c r="D170" s="4">
        <f t="shared" si="30"/>
        <v>6</v>
      </c>
      <c r="E170" s="45">
        <v>161</v>
      </c>
      <c r="F170" s="55">
        <v>388.40277777777777</v>
      </c>
      <c r="G170" s="55">
        <f>CMG!E163</f>
        <v>128.48964000000001</v>
      </c>
      <c r="H170" s="20">
        <f t="shared" si="31"/>
        <v>49905.733091666669</v>
      </c>
    </row>
    <row r="171" spans="1:8" x14ac:dyDescent="0.2">
      <c r="A171" s="44">
        <f t="shared" si="32"/>
        <v>44719</v>
      </c>
      <c r="B171" s="4">
        <f t="shared" si="33"/>
        <v>18</v>
      </c>
      <c r="C171" s="4">
        <f t="shared" si="29"/>
        <v>2022</v>
      </c>
      <c r="D171" s="4">
        <f t="shared" si="30"/>
        <v>6</v>
      </c>
      <c r="E171" s="45">
        <v>162</v>
      </c>
      <c r="F171" s="55">
        <v>388.40277777777777</v>
      </c>
      <c r="G171" s="55">
        <f>CMG!E164</f>
        <v>185.78413</v>
      </c>
      <c r="H171" s="20">
        <f t="shared" si="31"/>
        <v>72159.072159027783</v>
      </c>
    </row>
    <row r="172" spans="1:8" x14ac:dyDescent="0.2">
      <c r="A172" s="44">
        <f t="shared" si="32"/>
        <v>44719</v>
      </c>
      <c r="B172" s="4">
        <f t="shared" si="33"/>
        <v>19</v>
      </c>
      <c r="C172" s="4">
        <f t="shared" si="29"/>
        <v>2022</v>
      </c>
      <c r="D172" s="4">
        <f t="shared" si="30"/>
        <v>6</v>
      </c>
      <c r="E172" s="45">
        <v>163</v>
      </c>
      <c r="F172" s="55">
        <v>388.40277777777777</v>
      </c>
      <c r="G172" s="55">
        <f>CMG!E165</f>
        <v>159.08086</v>
      </c>
      <c r="H172" s="20">
        <f t="shared" si="31"/>
        <v>61787.447915277779</v>
      </c>
    </row>
    <row r="173" spans="1:8" x14ac:dyDescent="0.2">
      <c r="A173" s="44">
        <f t="shared" si="32"/>
        <v>44719</v>
      </c>
      <c r="B173" s="4">
        <f t="shared" si="33"/>
        <v>20</v>
      </c>
      <c r="C173" s="4">
        <f t="shared" si="29"/>
        <v>2022</v>
      </c>
      <c r="D173" s="4">
        <f t="shared" si="30"/>
        <v>6</v>
      </c>
      <c r="E173" s="45">
        <v>164</v>
      </c>
      <c r="F173" s="55">
        <v>388.40277777777777</v>
      </c>
      <c r="G173" s="55">
        <f>CMG!E166</f>
        <v>126.87915</v>
      </c>
      <c r="H173" s="20">
        <f t="shared" si="31"/>
        <v>49280.214302083332</v>
      </c>
    </row>
    <row r="174" spans="1:8" x14ac:dyDescent="0.2">
      <c r="A174" s="44">
        <f t="shared" si="32"/>
        <v>44719</v>
      </c>
      <c r="B174" s="4">
        <f t="shared" si="33"/>
        <v>21</v>
      </c>
      <c r="C174" s="4">
        <f t="shared" si="29"/>
        <v>2022</v>
      </c>
      <c r="D174" s="4">
        <f t="shared" si="30"/>
        <v>6</v>
      </c>
      <c r="E174" s="45">
        <v>165</v>
      </c>
      <c r="F174" s="55">
        <v>388.40277777777777</v>
      </c>
      <c r="G174" s="55">
        <f>CMG!E167</f>
        <v>107.62644</v>
      </c>
      <c r="H174" s="20">
        <f t="shared" si="31"/>
        <v>41802.408258333337</v>
      </c>
    </row>
    <row r="175" spans="1:8" x14ac:dyDescent="0.2">
      <c r="A175" s="44">
        <f t="shared" si="32"/>
        <v>44719</v>
      </c>
      <c r="B175" s="4">
        <f t="shared" si="33"/>
        <v>22</v>
      </c>
      <c r="C175" s="4">
        <f t="shared" si="29"/>
        <v>2022</v>
      </c>
      <c r="D175" s="4">
        <f t="shared" si="30"/>
        <v>6</v>
      </c>
      <c r="E175" s="45">
        <v>166</v>
      </c>
      <c r="F175" s="55">
        <v>388.40277777777777</v>
      </c>
      <c r="G175" s="55">
        <f>CMG!E168</f>
        <v>106.16236000000001</v>
      </c>
      <c r="H175" s="20">
        <f t="shared" si="31"/>
        <v>41233.755519444443</v>
      </c>
    </row>
    <row r="176" spans="1:8" x14ac:dyDescent="0.2">
      <c r="A176" s="44">
        <f t="shared" si="32"/>
        <v>44719</v>
      </c>
      <c r="B176" s="4">
        <f t="shared" si="33"/>
        <v>23</v>
      </c>
      <c r="C176" s="4">
        <f t="shared" si="29"/>
        <v>2022</v>
      </c>
      <c r="D176" s="4">
        <f t="shared" si="30"/>
        <v>6</v>
      </c>
      <c r="E176" s="45">
        <v>167</v>
      </c>
      <c r="F176" s="55">
        <v>388.40277777777777</v>
      </c>
      <c r="G176" s="55">
        <f>CMG!E169</f>
        <v>106.16236000000001</v>
      </c>
      <c r="H176" s="20">
        <f t="shared" si="31"/>
        <v>41233.755519444443</v>
      </c>
    </row>
    <row r="177" spans="1:8" x14ac:dyDescent="0.2">
      <c r="A177" s="44">
        <f t="shared" si="32"/>
        <v>44719</v>
      </c>
      <c r="B177" s="4">
        <f t="shared" si="33"/>
        <v>24</v>
      </c>
      <c r="C177" s="4">
        <f t="shared" si="29"/>
        <v>2022</v>
      </c>
      <c r="D177" s="4">
        <f t="shared" si="30"/>
        <v>6</v>
      </c>
      <c r="E177" s="45">
        <v>168</v>
      </c>
      <c r="F177" s="55">
        <v>388.40277777777777</v>
      </c>
      <c r="G177" s="55">
        <f>CMG!E170</f>
        <v>106.16236000000001</v>
      </c>
      <c r="H177" s="20">
        <f t="shared" si="31"/>
        <v>41233.755519444443</v>
      </c>
    </row>
    <row r="178" spans="1:8" x14ac:dyDescent="0.2">
      <c r="A178" s="44">
        <f t="shared" si="32"/>
        <v>44720</v>
      </c>
      <c r="B178" s="4">
        <f t="shared" si="33"/>
        <v>1</v>
      </c>
      <c r="C178" s="4">
        <f t="shared" si="29"/>
        <v>2022</v>
      </c>
      <c r="D178" s="4">
        <f t="shared" si="30"/>
        <v>6</v>
      </c>
      <c r="E178" s="45">
        <v>169</v>
      </c>
      <c r="F178" s="55">
        <v>388.40277777777777</v>
      </c>
      <c r="G178" s="55">
        <f>CMG!E171</f>
        <v>80.686530000000005</v>
      </c>
      <c r="H178" s="20">
        <f t="shared" si="31"/>
        <v>31338.872381250003</v>
      </c>
    </row>
    <row r="179" spans="1:8" x14ac:dyDescent="0.2">
      <c r="A179" s="44">
        <f t="shared" si="32"/>
        <v>44720</v>
      </c>
      <c r="B179" s="4">
        <f t="shared" si="33"/>
        <v>2</v>
      </c>
      <c r="C179" s="4">
        <f t="shared" si="29"/>
        <v>2022</v>
      </c>
      <c r="D179" s="4">
        <f t="shared" si="30"/>
        <v>6</v>
      </c>
      <c r="E179" s="45">
        <v>170</v>
      </c>
      <c r="F179" s="55">
        <v>388.40277777777777</v>
      </c>
      <c r="G179" s="55">
        <f>CMG!E172</f>
        <v>77.520910000000001</v>
      </c>
      <c r="H179" s="20">
        <f t="shared" si="31"/>
        <v>30109.336779861111</v>
      </c>
    </row>
    <row r="180" spans="1:8" x14ac:dyDescent="0.2">
      <c r="A180" s="44">
        <f t="shared" si="32"/>
        <v>44720</v>
      </c>
      <c r="B180" s="4">
        <f t="shared" si="33"/>
        <v>3</v>
      </c>
      <c r="C180" s="4">
        <f t="shared" si="29"/>
        <v>2022</v>
      </c>
      <c r="D180" s="4">
        <f t="shared" si="30"/>
        <v>6</v>
      </c>
      <c r="E180" s="45">
        <v>171</v>
      </c>
      <c r="F180" s="55">
        <v>388.40277777777777</v>
      </c>
      <c r="G180" s="55">
        <f>CMG!E173</f>
        <v>76.817440000000005</v>
      </c>
      <c r="H180" s="20">
        <f t="shared" si="31"/>
        <v>29836.107077777779</v>
      </c>
    </row>
    <row r="181" spans="1:8" x14ac:dyDescent="0.2">
      <c r="A181" s="44">
        <f t="shared" si="32"/>
        <v>44720</v>
      </c>
      <c r="B181" s="4">
        <f t="shared" si="33"/>
        <v>4</v>
      </c>
      <c r="C181" s="4">
        <f t="shared" si="29"/>
        <v>2022</v>
      </c>
      <c r="D181" s="4">
        <f t="shared" si="30"/>
        <v>6</v>
      </c>
      <c r="E181" s="45">
        <v>172</v>
      </c>
      <c r="F181" s="55">
        <v>388.40277777777777</v>
      </c>
      <c r="G181" s="55">
        <f>CMG!E174</f>
        <v>77.749949999999998</v>
      </c>
      <c r="H181" s="20">
        <f t="shared" si="31"/>
        <v>30198.296552083331</v>
      </c>
    </row>
    <row r="182" spans="1:8" x14ac:dyDescent="0.2">
      <c r="A182" s="44">
        <f t="shared" si="32"/>
        <v>44720</v>
      </c>
      <c r="B182" s="4">
        <f t="shared" si="33"/>
        <v>5</v>
      </c>
      <c r="C182" s="4">
        <f t="shared" si="29"/>
        <v>2022</v>
      </c>
      <c r="D182" s="4">
        <f t="shared" si="30"/>
        <v>6</v>
      </c>
      <c r="E182" s="45">
        <v>173</v>
      </c>
      <c r="F182" s="55">
        <v>388.40277777777777</v>
      </c>
      <c r="G182" s="55">
        <f>CMG!E175</f>
        <v>88.162959999999998</v>
      </c>
      <c r="H182" s="20">
        <f t="shared" si="31"/>
        <v>34242.738561111109</v>
      </c>
    </row>
    <row r="183" spans="1:8" x14ac:dyDescent="0.2">
      <c r="A183" s="44">
        <f t="shared" si="32"/>
        <v>44720</v>
      </c>
      <c r="B183" s="4">
        <f t="shared" si="33"/>
        <v>6</v>
      </c>
      <c r="C183" s="4">
        <f t="shared" si="29"/>
        <v>2022</v>
      </c>
      <c r="D183" s="4">
        <f t="shared" si="30"/>
        <v>6</v>
      </c>
      <c r="E183" s="45">
        <v>174</v>
      </c>
      <c r="F183" s="55">
        <v>388.40277777777777</v>
      </c>
      <c r="G183" s="55">
        <f>CMG!E176</f>
        <v>88.162959999999998</v>
      </c>
      <c r="H183" s="20">
        <f t="shared" si="31"/>
        <v>34242.738561111109</v>
      </c>
    </row>
    <row r="184" spans="1:8" x14ac:dyDescent="0.2">
      <c r="A184" s="44">
        <f t="shared" si="32"/>
        <v>44720</v>
      </c>
      <c r="B184" s="4">
        <f t="shared" si="33"/>
        <v>7</v>
      </c>
      <c r="C184" s="4">
        <f t="shared" si="29"/>
        <v>2022</v>
      </c>
      <c r="D184" s="4">
        <f t="shared" si="30"/>
        <v>6</v>
      </c>
      <c r="E184" s="45">
        <v>175</v>
      </c>
      <c r="F184" s="55">
        <v>388.40277777777777</v>
      </c>
      <c r="G184" s="55">
        <f>CMG!E177</f>
        <v>95.778450000000007</v>
      </c>
      <c r="H184" s="20">
        <f t="shared" si="31"/>
        <v>37200.61603125</v>
      </c>
    </row>
    <row r="185" spans="1:8" x14ac:dyDescent="0.2">
      <c r="A185" s="44">
        <f t="shared" si="32"/>
        <v>44720</v>
      </c>
      <c r="B185" s="4">
        <f t="shared" si="33"/>
        <v>8</v>
      </c>
      <c r="C185" s="4">
        <f t="shared" si="29"/>
        <v>2022</v>
      </c>
      <c r="D185" s="4">
        <f t="shared" si="30"/>
        <v>6</v>
      </c>
      <c r="E185" s="45">
        <v>176</v>
      </c>
      <c r="F185" s="55">
        <v>388.40277777777777</v>
      </c>
      <c r="G185" s="55">
        <f>CMG!E178</f>
        <v>102.44507</v>
      </c>
      <c r="H185" s="20">
        <f t="shared" si="31"/>
        <v>39789.949757638889</v>
      </c>
    </row>
    <row r="186" spans="1:8" x14ac:dyDescent="0.2">
      <c r="A186" s="44">
        <f t="shared" si="32"/>
        <v>44720</v>
      </c>
      <c r="B186" s="4">
        <f t="shared" si="33"/>
        <v>9</v>
      </c>
      <c r="C186" s="4">
        <f t="shared" si="29"/>
        <v>2022</v>
      </c>
      <c r="D186" s="4">
        <f t="shared" si="30"/>
        <v>6</v>
      </c>
      <c r="E186" s="45">
        <v>177</v>
      </c>
      <c r="F186" s="55">
        <v>388.40277777777777</v>
      </c>
      <c r="G186" s="55">
        <f>CMG!E179</f>
        <v>78.756079999999997</v>
      </c>
      <c r="H186" s="20">
        <f t="shared" si="31"/>
        <v>30589.080238888888</v>
      </c>
    </row>
    <row r="187" spans="1:8" x14ac:dyDescent="0.2">
      <c r="A187" s="44">
        <f t="shared" si="32"/>
        <v>44720</v>
      </c>
      <c r="B187" s="4">
        <f t="shared" si="33"/>
        <v>10</v>
      </c>
      <c r="C187" s="4">
        <f t="shared" si="29"/>
        <v>2022</v>
      </c>
      <c r="D187" s="4">
        <f t="shared" si="30"/>
        <v>6</v>
      </c>
      <c r="E187" s="45">
        <v>178</v>
      </c>
      <c r="F187" s="55">
        <v>388.40277777777777</v>
      </c>
      <c r="G187" s="55">
        <f>CMG!E180</f>
        <v>70.167180000000002</v>
      </c>
      <c r="H187" s="20">
        <f t="shared" si="31"/>
        <v>27253.127620833333</v>
      </c>
    </row>
    <row r="188" spans="1:8" x14ac:dyDescent="0.2">
      <c r="A188" s="44">
        <f t="shared" si="32"/>
        <v>44720</v>
      </c>
      <c r="B188" s="4">
        <f t="shared" si="33"/>
        <v>11</v>
      </c>
      <c r="C188" s="4">
        <f t="shared" si="29"/>
        <v>2022</v>
      </c>
      <c r="D188" s="4">
        <f t="shared" si="30"/>
        <v>6</v>
      </c>
      <c r="E188" s="45">
        <v>179</v>
      </c>
      <c r="F188" s="55">
        <v>388.40277777777777</v>
      </c>
      <c r="G188" s="55">
        <f>CMG!E181</f>
        <v>71.263289999999998</v>
      </c>
      <c r="H188" s="20">
        <f t="shared" si="31"/>
        <v>27678.859789583334</v>
      </c>
    </row>
    <row r="189" spans="1:8" x14ac:dyDescent="0.2">
      <c r="A189" s="44">
        <f t="shared" si="32"/>
        <v>44720</v>
      </c>
      <c r="B189" s="4">
        <f t="shared" si="33"/>
        <v>12</v>
      </c>
      <c r="C189" s="4">
        <f t="shared" si="29"/>
        <v>2022</v>
      </c>
      <c r="D189" s="4">
        <f t="shared" si="30"/>
        <v>6</v>
      </c>
      <c r="E189" s="45">
        <v>180</v>
      </c>
      <c r="F189" s="55">
        <v>388.40277777777777</v>
      </c>
      <c r="G189" s="55">
        <f>CMG!E182</f>
        <v>70.59254</v>
      </c>
      <c r="H189" s="20">
        <f t="shared" si="31"/>
        <v>27418.33862638889</v>
      </c>
    </row>
    <row r="190" spans="1:8" x14ac:dyDescent="0.2">
      <c r="A190" s="44">
        <f t="shared" si="32"/>
        <v>44720</v>
      </c>
      <c r="B190" s="4">
        <f t="shared" si="33"/>
        <v>13</v>
      </c>
      <c r="C190" s="4">
        <f t="shared" si="29"/>
        <v>2022</v>
      </c>
      <c r="D190" s="4">
        <f t="shared" si="30"/>
        <v>6</v>
      </c>
      <c r="E190" s="45">
        <v>181</v>
      </c>
      <c r="F190" s="55">
        <v>388.40277777777777</v>
      </c>
      <c r="G190" s="55">
        <f>CMG!E183</f>
        <v>70.077200000000005</v>
      </c>
      <c r="H190" s="20">
        <f t="shared" si="31"/>
        <v>27218.179138888889</v>
      </c>
    </row>
    <row r="191" spans="1:8" x14ac:dyDescent="0.2">
      <c r="A191" s="44">
        <f t="shared" si="32"/>
        <v>44720</v>
      </c>
      <c r="B191" s="4">
        <f t="shared" si="33"/>
        <v>14</v>
      </c>
      <c r="C191" s="4">
        <f t="shared" si="29"/>
        <v>2022</v>
      </c>
      <c r="D191" s="4">
        <f t="shared" si="30"/>
        <v>6</v>
      </c>
      <c r="E191" s="45">
        <v>182</v>
      </c>
      <c r="F191" s="55">
        <v>388.40277777777777</v>
      </c>
      <c r="G191" s="55">
        <f>CMG!E184</f>
        <v>39.885190000000001</v>
      </c>
      <c r="H191" s="20">
        <f t="shared" si="31"/>
        <v>15491.518588194445</v>
      </c>
    </row>
    <row r="192" spans="1:8" x14ac:dyDescent="0.2">
      <c r="A192" s="44">
        <f t="shared" si="32"/>
        <v>44720</v>
      </c>
      <c r="B192" s="4">
        <f t="shared" si="33"/>
        <v>15</v>
      </c>
      <c r="C192" s="4">
        <f t="shared" si="29"/>
        <v>2022</v>
      </c>
      <c r="D192" s="4">
        <f t="shared" si="30"/>
        <v>6</v>
      </c>
      <c r="E192" s="45">
        <v>183</v>
      </c>
      <c r="F192" s="55">
        <v>388.40277777777777</v>
      </c>
      <c r="G192" s="55">
        <f>CMG!E185</f>
        <v>0</v>
      </c>
      <c r="H192" s="20">
        <f t="shared" si="31"/>
        <v>0</v>
      </c>
    </row>
    <row r="193" spans="1:8" x14ac:dyDescent="0.2">
      <c r="A193" s="44">
        <f t="shared" si="32"/>
        <v>44720</v>
      </c>
      <c r="B193" s="4">
        <f t="shared" si="33"/>
        <v>16</v>
      </c>
      <c r="C193" s="4">
        <f t="shared" si="29"/>
        <v>2022</v>
      </c>
      <c r="D193" s="4">
        <f t="shared" si="30"/>
        <v>6</v>
      </c>
      <c r="E193" s="45">
        <v>184</v>
      </c>
      <c r="F193" s="55">
        <v>388.40277777777777</v>
      </c>
      <c r="G193" s="55">
        <f>CMG!E186</f>
        <v>0</v>
      </c>
      <c r="H193" s="20">
        <f t="shared" si="31"/>
        <v>0</v>
      </c>
    </row>
    <row r="194" spans="1:8" x14ac:dyDescent="0.2">
      <c r="A194" s="44">
        <f t="shared" si="32"/>
        <v>44720</v>
      </c>
      <c r="B194" s="4">
        <f t="shared" si="33"/>
        <v>17</v>
      </c>
      <c r="C194" s="4">
        <f t="shared" si="29"/>
        <v>2022</v>
      </c>
      <c r="D194" s="4">
        <f t="shared" si="30"/>
        <v>6</v>
      </c>
      <c r="E194" s="45">
        <v>185</v>
      </c>
      <c r="F194" s="55">
        <v>388.40277777777777</v>
      </c>
      <c r="G194" s="55">
        <f>CMG!E187</f>
        <v>50.028269999999999</v>
      </c>
      <c r="H194" s="20">
        <f t="shared" si="31"/>
        <v>19431.119035416665</v>
      </c>
    </row>
    <row r="195" spans="1:8" x14ac:dyDescent="0.2">
      <c r="A195" s="44">
        <f t="shared" si="32"/>
        <v>44720</v>
      </c>
      <c r="B195" s="4">
        <f t="shared" si="33"/>
        <v>18</v>
      </c>
      <c r="C195" s="4">
        <f t="shared" si="29"/>
        <v>2022</v>
      </c>
      <c r="D195" s="4">
        <f t="shared" si="30"/>
        <v>6</v>
      </c>
      <c r="E195" s="45">
        <v>186</v>
      </c>
      <c r="F195" s="55">
        <v>388.40277777777777</v>
      </c>
      <c r="G195" s="55">
        <f>CMG!E188</f>
        <v>167.98242999999999</v>
      </c>
      <c r="H195" s="20">
        <f t="shared" si="31"/>
        <v>65244.842429861106</v>
      </c>
    </row>
    <row r="196" spans="1:8" x14ac:dyDescent="0.2">
      <c r="A196" s="44">
        <f t="shared" si="32"/>
        <v>44720</v>
      </c>
      <c r="B196" s="4">
        <f t="shared" si="33"/>
        <v>19</v>
      </c>
      <c r="C196" s="4">
        <f t="shared" si="29"/>
        <v>2022</v>
      </c>
      <c r="D196" s="4">
        <f t="shared" si="30"/>
        <v>6</v>
      </c>
      <c r="E196" s="45">
        <v>187</v>
      </c>
      <c r="F196" s="55">
        <v>388.40277777777777</v>
      </c>
      <c r="G196" s="55">
        <f>CMG!E189</f>
        <v>131.96633</v>
      </c>
      <c r="H196" s="20">
        <f t="shared" si="31"/>
        <v>51256.089145138889</v>
      </c>
    </row>
    <row r="197" spans="1:8" x14ac:dyDescent="0.2">
      <c r="A197" s="44">
        <f t="shared" si="32"/>
        <v>44720</v>
      </c>
      <c r="B197" s="4">
        <f t="shared" si="33"/>
        <v>20</v>
      </c>
      <c r="C197" s="4">
        <f t="shared" si="29"/>
        <v>2022</v>
      </c>
      <c r="D197" s="4">
        <f t="shared" si="30"/>
        <v>6</v>
      </c>
      <c r="E197" s="45">
        <v>188</v>
      </c>
      <c r="F197" s="55">
        <v>388.40277777777777</v>
      </c>
      <c r="G197" s="55">
        <f>CMG!E190</f>
        <v>96.596440000000001</v>
      </c>
      <c r="H197" s="20">
        <f t="shared" si="31"/>
        <v>37518.325619444448</v>
      </c>
    </row>
    <row r="198" spans="1:8" x14ac:dyDescent="0.2">
      <c r="A198" s="44">
        <f t="shared" si="32"/>
        <v>44720</v>
      </c>
      <c r="B198" s="4">
        <f t="shared" si="33"/>
        <v>21</v>
      </c>
      <c r="C198" s="4">
        <f t="shared" si="29"/>
        <v>2022</v>
      </c>
      <c r="D198" s="4">
        <f t="shared" si="30"/>
        <v>6</v>
      </c>
      <c r="E198" s="45">
        <v>189</v>
      </c>
      <c r="F198" s="55">
        <v>388.40277777777777</v>
      </c>
      <c r="G198" s="55">
        <f>CMG!E191</f>
        <v>96.596440000000001</v>
      </c>
      <c r="H198" s="20">
        <f t="shared" si="31"/>
        <v>37518.325619444448</v>
      </c>
    </row>
    <row r="199" spans="1:8" x14ac:dyDescent="0.2">
      <c r="A199" s="44">
        <f t="shared" si="32"/>
        <v>44720</v>
      </c>
      <c r="B199" s="4">
        <f t="shared" si="33"/>
        <v>22</v>
      </c>
      <c r="C199" s="4">
        <f t="shared" si="29"/>
        <v>2022</v>
      </c>
      <c r="D199" s="4">
        <f t="shared" si="30"/>
        <v>6</v>
      </c>
      <c r="E199" s="45">
        <v>190</v>
      </c>
      <c r="F199" s="55">
        <v>388.40277777777777</v>
      </c>
      <c r="G199" s="55">
        <f>CMG!E192</f>
        <v>96.596440000000001</v>
      </c>
      <c r="H199" s="20">
        <f t="shared" si="31"/>
        <v>37518.325619444448</v>
      </c>
    </row>
    <row r="200" spans="1:8" x14ac:dyDescent="0.2">
      <c r="A200" s="44">
        <f t="shared" si="32"/>
        <v>44720</v>
      </c>
      <c r="B200" s="4">
        <f t="shared" si="33"/>
        <v>23</v>
      </c>
      <c r="C200" s="4">
        <f t="shared" si="29"/>
        <v>2022</v>
      </c>
      <c r="D200" s="4">
        <f t="shared" si="30"/>
        <v>6</v>
      </c>
      <c r="E200" s="45">
        <v>191</v>
      </c>
      <c r="F200" s="55">
        <v>388.40277777777777</v>
      </c>
      <c r="G200" s="55">
        <f>CMG!E193</f>
        <v>96.596440000000001</v>
      </c>
      <c r="H200" s="20">
        <f t="shared" si="31"/>
        <v>37518.325619444448</v>
      </c>
    </row>
    <row r="201" spans="1:8" x14ac:dyDescent="0.2">
      <c r="A201" s="44">
        <f t="shared" si="32"/>
        <v>44720</v>
      </c>
      <c r="B201" s="4">
        <f t="shared" si="33"/>
        <v>24</v>
      </c>
      <c r="C201" s="4">
        <f t="shared" si="29"/>
        <v>2022</v>
      </c>
      <c r="D201" s="4">
        <f t="shared" si="30"/>
        <v>6</v>
      </c>
      <c r="E201" s="45">
        <v>192</v>
      </c>
      <c r="F201" s="55">
        <v>388.40277777777777</v>
      </c>
      <c r="G201" s="55">
        <f>CMG!E194</f>
        <v>88.441079999999999</v>
      </c>
      <c r="H201" s="20">
        <f t="shared" si="31"/>
        <v>34350.761141666662</v>
      </c>
    </row>
    <row r="202" spans="1:8" x14ac:dyDescent="0.2">
      <c r="A202" s="44">
        <f t="shared" si="32"/>
        <v>44721</v>
      </c>
      <c r="B202" s="4">
        <f t="shared" si="33"/>
        <v>1</v>
      </c>
      <c r="C202" s="4">
        <f t="shared" ref="C202:C265" si="34">YEAR(A202)</f>
        <v>2022</v>
      </c>
      <c r="D202" s="4">
        <f t="shared" ref="D202:D265" si="35">MONTH(A202)</f>
        <v>6</v>
      </c>
      <c r="E202" s="45">
        <v>193</v>
      </c>
      <c r="F202" s="55">
        <v>388.40277777777777</v>
      </c>
      <c r="G202" s="55">
        <f>CMG!E195</f>
        <v>97.414609999999996</v>
      </c>
      <c r="H202" s="20">
        <f t="shared" si="31"/>
        <v>37836.105120138884</v>
      </c>
    </row>
    <row r="203" spans="1:8" x14ac:dyDescent="0.2">
      <c r="A203" s="44">
        <f t="shared" si="32"/>
        <v>44721</v>
      </c>
      <c r="B203" s="4">
        <f t="shared" si="33"/>
        <v>2</v>
      </c>
      <c r="C203" s="4">
        <f t="shared" si="34"/>
        <v>2022</v>
      </c>
      <c r="D203" s="4">
        <f t="shared" si="35"/>
        <v>6</v>
      </c>
      <c r="E203" s="45">
        <v>194</v>
      </c>
      <c r="F203" s="55">
        <v>388.40277777777777</v>
      </c>
      <c r="G203" s="55">
        <f>CMG!E196</f>
        <v>96.411540000000002</v>
      </c>
      <c r="H203" s="20">
        <f t="shared" ref="H203:H266" si="36">F203*G203</f>
        <v>37446.509945833335</v>
      </c>
    </row>
    <row r="204" spans="1:8" x14ac:dyDescent="0.2">
      <c r="A204" s="44">
        <f t="shared" ref="A204:A267" si="37">IF(B203=24,A203+1,A203)</f>
        <v>44721</v>
      </c>
      <c r="B204" s="4">
        <f t="shared" ref="B204:B267" si="38">IF(B203=24,1,B203+1)</f>
        <v>3</v>
      </c>
      <c r="C204" s="4">
        <f t="shared" si="34"/>
        <v>2022</v>
      </c>
      <c r="D204" s="4">
        <f t="shared" si="35"/>
        <v>6</v>
      </c>
      <c r="E204" s="45">
        <v>195</v>
      </c>
      <c r="F204" s="55">
        <v>388.40277777777777</v>
      </c>
      <c r="G204" s="55">
        <f>CMG!E197</f>
        <v>93.394009999999994</v>
      </c>
      <c r="H204" s="20">
        <f t="shared" si="36"/>
        <v>36274.492911805552</v>
      </c>
    </row>
    <row r="205" spans="1:8" x14ac:dyDescent="0.2">
      <c r="A205" s="44">
        <f t="shared" si="37"/>
        <v>44721</v>
      </c>
      <c r="B205" s="4">
        <f t="shared" si="38"/>
        <v>4</v>
      </c>
      <c r="C205" s="4">
        <f t="shared" si="34"/>
        <v>2022</v>
      </c>
      <c r="D205" s="4">
        <f t="shared" si="35"/>
        <v>6</v>
      </c>
      <c r="E205" s="45">
        <v>196</v>
      </c>
      <c r="F205" s="55">
        <v>388.40277777777777</v>
      </c>
      <c r="G205" s="55">
        <f>CMG!E198</f>
        <v>95.5411</v>
      </c>
      <c r="H205" s="20">
        <f t="shared" si="36"/>
        <v>37108.428631944444</v>
      </c>
    </row>
    <row r="206" spans="1:8" x14ac:dyDescent="0.2">
      <c r="A206" s="44">
        <f t="shared" si="37"/>
        <v>44721</v>
      </c>
      <c r="B206" s="4">
        <f t="shared" si="38"/>
        <v>5</v>
      </c>
      <c r="C206" s="4">
        <f t="shared" si="34"/>
        <v>2022</v>
      </c>
      <c r="D206" s="4">
        <f t="shared" si="35"/>
        <v>6</v>
      </c>
      <c r="E206" s="45">
        <v>197</v>
      </c>
      <c r="F206" s="55">
        <v>388.40277777777777</v>
      </c>
      <c r="G206" s="55">
        <f>CMG!E199</f>
        <v>97.414609999999996</v>
      </c>
      <c r="H206" s="20">
        <f t="shared" si="36"/>
        <v>37836.105120138884</v>
      </c>
    </row>
    <row r="207" spans="1:8" x14ac:dyDescent="0.2">
      <c r="A207" s="44">
        <f t="shared" si="37"/>
        <v>44721</v>
      </c>
      <c r="B207" s="4">
        <f t="shared" si="38"/>
        <v>6</v>
      </c>
      <c r="C207" s="4">
        <f t="shared" si="34"/>
        <v>2022</v>
      </c>
      <c r="D207" s="4">
        <f t="shared" si="35"/>
        <v>6</v>
      </c>
      <c r="E207" s="45">
        <v>198</v>
      </c>
      <c r="F207" s="55">
        <v>388.40277777777777</v>
      </c>
      <c r="G207" s="55">
        <f>CMG!E200</f>
        <v>99.238389999999995</v>
      </c>
      <c r="H207" s="20">
        <f t="shared" si="36"/>
        <v>38544.466338194441</v>
      </c>
    </row>
    <row r="208" spans="1:8" x14ac:dyDescent="0.2">
      <c r="A208" s="44">
        <f t="shared" si="37"/>
        <v>44721</v>
      </c>
      <c r="B208" s="4">
        <f t="shared" si="38"/>
        <v>7</v>
      </c>
      <c r="C208" s="4">
        <f t="shared" si="34"/>
        <v>2022</v>
      </c>
      <c r="D208" s="4">
        <f t="shared" si="35"/>
        <v>6</v>
      </c>
      <c r="E208" s="45">
        <v>199</v>
      </c>
      <c r="F208" s="55">
        <v>388.40277777777777</v>
      </c>
      <c r="G208" s="55">
        <f>CMG!E201</f>
        <v>111.42455</v>
      </c>
      <c r="H208" s="20">
        <f t="shared" si="36"/>
        <v>43277.604732638887</v>
      </c>
    </row>
    <row r="209" spans="1:8" x14ac:dyDescent="0.2">
      <c r="A209" s="44">
        <f t="shared" si="37"/>
        <v>44721</v>
      </c>
      <c r="B209" s="4">
        <f t="shared" si="38"/>
        <v>8</v>
      </c>
      <c r="C209" s="4">
        <f t="shared" si="34"/>
        <v>2022</v>
      </c>
      <c r="D209" s="4">
        <f t="shared" si="35"/>
        <v>6</v>
      </c>
      <c r="E209" s="45">
        <v>200</v>
      </c>
      <c r="F209" s="55">
        <v>388.40277777777777</v>
      </c>
      <c r="G209" s="55">
        <f>CMG!E202</f>
        <v>117.44301</v>
      </c>
      <c r="H209" s="20">
        <f t="shared" si="36"/>
        <v>45615.191314583331</v>
      </c>
    </row>
    <row r="210" spans="1:8" x14ac:dyDescent="0.2">
      <c r="A210" s="44">
        <f t="shared" si="37"/>
        <v>44721</v>
      </c>
      <c r="B210" s="4">
        <f t="shared" si="38"/>
        <v>9</v>
      </c>
      <c r="C210" s="4">
        <f t="shared" si="34"/>
        <v>2022</v>
      </c>
      <c r="D210" s="4">
        <f t="shared" si="35"/>
        <v>6</v>
      </c>
      <c r="E210" s="45">
        <v>201</v>
      </c>
      <c r="F210" s="55">
        <v>388.40277777777777</v>
      </c>
      <c r="G210" s="55">
        <f>CMG!E203</f>
        <v>108.13346</v>
      </c>
      <c r="H210" s="20">
        <f t="shared" si="36"/>
        <v>41999.336234722221</v>
      </c>
    </row>
    <row r="211" spans="1:8" x14ac:dyDescent="0.2">
      <c r="A211" s="44">
        <f t="shared" si="37"/>
        <v>44721</v>
      </c>
      <c r="B211" s="4">
        <f t="shared" si="38"/>
        <v>10</v>
      </c>
      <c r="C211" s="4">
        <f t="shared" si="34"/>
        <v>2022</v>
      </c>
      <c r="D211" s="4">
        <f t="shared" si="35"/>
        <v>6</v>
      </c>
      <c r="E211" s="45">
        <v>202</v>
      </c>
      <c r="F211" s="55">
        <v>388.40277777777777</v>
      </c>
      <c r="G211" s="55">
        <f>CMG!E204</f>
        <v>81.282470000000004</v>
      </c>
      <c r="H211" s="20">
        <f t="shared" si="36"/>
        <v>31570.337132638891</v>
      </c>
    </row>
    <row r="212" spans="1:8" x14ac:dyDescent="0.2">
      <c r="A212" s="44">
        <f t="shared" si="37"/>
        <v>44721</v>
      </c>
      <c r="B212" s="4">
        <f t="shared" si="38"/>
        <v>11</v>
      </c>
      <c r="C212" s="4">
        <f t="shared" si="34"/>
        <v>2022</v>
      </c>
      <c r="D212" s="4">
        <f t="shared" si="35"/>
        <v>6</v>
      </c>
      <c r="E212" s="45">
        <v>203</v>
      </c>
      <c r="F212" s="55">
        <v>388.40277777777777</v>
      </c>
      <c r="G212" s="55">
        <f>CMG!E205</f>
        <v>80.768500000000003</v>
      </c>
      <c r="H212" s="20">
        <f t="shared" si="36"/>
        <v>31370.709756944445</v>
      </c>
    </row>
    <row r="213" spans="1:8" x14ac:dyDescent="0.2">
      <c r="A213" s="44">
        <f t="shared" si="37"/>
        <v>44721</v>
      </c>
      <c r="B213" s="4">
        <f t="shared" si="38"/>
        <v>12</v>
      </c>
      <c r="C213" s="4">
        <f t="shared" si="34"/>
        <v>2022</v>
      </c>
      <c r="D213" s="4">
        <f t="shared" si="35"/>
        <v>6</v>
      </c>
      <c r="E213" s="45">
        <v>204</v>
      </c>
      <c r="F213" s="55">
        <v>388.40277777777777</v>
      </c>
      <c r="G213" s="55">
        <f>CMG!E206</f>
        <v>80.519800000000004</v>
      </c>
      <c r="H213" s="20">
        <f t="shared" si="36"/>
        <v>31274.113986111111</v>
      </c>
    </row>
    <row r="214" spans="1:8" x14ac:dyDescent="0.2">
      <c r="A214" s="44">
        <f t="shared" si="37"/>
        <v>44721</v>
      </c>
      <c r="B214" s="4">
        <f t="shared" si="38"/>
        <v>13</v>
      </c>
      <c r="C214" s="4">
        <f t="shared" si="34"/>
        <v>2022</v>
      </c>
      <c r="D214" s="4">
        <f t="shared" si="35"/>
        <v>6</v>
      </c>
      <c r="E214" s="45">
        <v>205</v>
      </c>
      <c r="F214" s="55">
        <v>388.40277777777777</v>
      </c>
      <c r="G214" s="55">
        <f>CMG!E207</f>
        <v>76.946849999999998</v>
      </c>
      <c r="H214" s="20">
        <f t="shared" si="36"/>
        <v>29886.370281249998</v>
      </c>
    </row>
    <row r="215" spans="1:8" x14ac:dyDescent="0.2">
      <c r="A215" s="44">
        <f t="shared" si="37"/>
        <v>44721</v>
      </c>
      <c r="B215" s="4">
        <f t="shared" si="38"/>
        <v>14</v>
      </c>
      <c r="C215" s="4">
        <f t="shared" si="34"/>
        <v>2022</v>
      </c>
      <c r="D215" s="4">
        <f t="shared" si="35"/>
        <v>6</v>
      </c>
      <c r="E215" s="45">
        <v>206</v>
      </c>
      <c r="F215" s="55">
        <v>388.40277777777777</v>
      </c>
      <c r="G215" s="55">
        <f>CMG!E208</f>
        <v>2.5615800000000002</v>
      </c>
      <c r="H215" s="20">
        <f t="shared" si="36"/>
        <v>994.92478750000009</v>
      </c>
    </row>
    <row r="216" spans="1:8" x14ac:dyDescent="0.2">
      <c r="A216" s="44">
        <f t="shared" si="37"/>
        <v>44721</v>
      </c>
      <c r="B216" s="4">
        <f t="shared" si="38"/>
        <v>15</v>
      </c>
      <c r="C216" s="4">
        <f t="shared" si="34"/>
        <v>2022</v>
      </c>
      <c r="D216" s="4">
        <f t="shared" si="35"/>
        <v>6</v>
      </c>
      <c r="E216" s="45">
        <v>207</v>
      </c>
      <c r="F216" s="55">
        <v>388.40277777777777</v>
      </c>
      <c r="G216" s="55">
        <f>CMG!E209</f>
        <v>0</v>
      </c>
      <c r="H216" s="20">
        <f t="shared" si="36"/>
        <v>0</v>
      </c>
    </row>
    <row r="217" spans="1:8" x14ac:dyDescent="0.2">
      <c r="A217" s="44">
        <f t="shared" si="37"/>
        <v>44721</v>
      </c>
      <c r="B217" s="4">
        <f t="shared" si="38"/>
        <v>16</v>
      </c>
      <c r="C217" s="4">
        <f t="shared" si="34"/>
        <v>2022</v>
      </c>
      <c r="D217" s="4">
        <f t="shared" si="35"/>
        <v>6</v>
      </c>
      <c r="E217" s="45">
        <v>208</v>
      </c>
      <c r="F217" s="55">
        <v>388.40277777777777</v>
      </c>
      <c r="G217" s="55">
        <f>CMG!E210</f>
        <v>0</v>
      </c>
      <c r="H217" s="20">
        <f t="shared" si="36"/>
        <v>0</v>
      </c>
    </row>
    <row r="218" spans="1:8" x14ac:dyDescent="0.2">
      <c r="A218" s="44">
        <f t="shared" si="37"/>
        <v>44721</v>
      </c>
      <c r="B218" s="4">
        <f t="shared" si="38"/>
        <v>17</v>
      </c>
      <c r="C218" s="4">
        <f t="shared" si="34"/>
        <v>2022</v>
      </c>
      <c r="D218" s="4">
        <f t="shared" si="35"/>
        <v>6</v>
      </c>
      <c r="E218" s="45">
        <v>209</v>
      </c>
      <c r="F218" s="55">
        <v>388.40277777777777</v>
      </c>
      <c r="G218" s="55">
        <f>CMG!E211</f>
        <v>86.513400000000004</v>
      </c>
      <c r="H218" s="20">
        <f t="shared" si="36"/>
        <v>33602.044875</v>
      </c>
    </row>
    <row r="219" spans="1:8" x14ac:dyDescent="0.2">
      <c r="A219" s="44">
        <f t="shared" si="37"/>
        <v>44721</v>
      </c>
      <c r="B219" s="4">
        <f t="shared" si="38"/>
        <v>18</v>
      </c>
      <c r="C219" s="4">
        <f t="shared" si="34"/>
        <v>2022</v>
      </c>
      <c r="D219" s="4">
        <f t="shared" si="35"/>
        <v>6</v>
      </c>
      <c r="E219" s="45">
        <v>210</v>
      </c>
      <c r="F219" s="55">
        <v>388.40277777777777</v>
      </c>
      <c r="G219" s="55">
        <f>CMG!E212</f>
        <v>161.11421000000001</v>
      </c>
      <c r="H219" s="20">
        <f t="shared" si="36"/>
        <v>62577.206703472228</v>
      </c>
    </row>
    <row r="220" spans="1:8" x14ac:dyDescent="0.2">
      <c r="A220" s="44">
        <f t="shared" si="37"/>
        <v>44721</v>
      </c>
      <c r="B220" s="4">
        <f t="shared" si="38"/>
        <v>19</v>
      </c>
      <c r="C220" s="4">
        <f t="shared" si="34"/>
        <v>2022</v>
      </c>
      <c r="D220" s="4">
        <f t="shared" si="35"/>
        <v>6</v>
      </c>
      <c r="E220" s="45">
        <v>211</v>
      </c>
      <c r="F220" s="55">
        <v>388.40277777777777</v>
      </c>
      <c r="G220" s="55">
        <f>CMG!E213</f>
        <v>113.96955</v>
      </c>
      <c r="H220" s="20">
        <f t="shared" si="36"/>
        <v>44266.089802083334</v>
      </c>
    </row>
    <row r="221" spans="1:8" x14ac:dyDescent="0.2">
      <c r="A221" s="44">
        <f t="shared" si="37"/>
        <v>44721</v>
      </c>
      <c r="B221" s="4">
        <f t="shared" si="38"/>
        <v>20</v>
      </c>
      <c r="C221" s="4">
        <f t="shared" si="34"/>
        <v>2022</v>
      </c>
      <c r="D221" s="4">
        <f t="shared" si="35"/>
        <v>6</v>
      </c>
      <c r="E221" s="45">
        <v>212</v>
      </c>
      <c r="F221" s="55">
        <v>388.40277777777777</v>
      </c>
      <c r="G221" s="55">
        <f>CMG!E214</f>
        <v>105.72938000000001</v>
      </c>
      <c r="H221" s="20">
        <f t="shared" si="36"/>
        <v>41065.584884722222</v>
      </c>
    </row>
    <row r="222" spans="1:8" x14ac:dyDescent="0.2">
      <c r="A222" s="44">
        <f t="shared" si="37"/>
        <v>44721</v>
      </c>
      <c r="B222" s="4">
        <f t="shared" si="38"/>
        <v>21</v>
      </c>
      <c r="C222" s="4">
        <f t="shared" si="34"/>
        <v>2022</v>
      </c>
      <c r="D222" s="4">
        <f t="shared" si="35"/>
        <v>6</v>
      </c>
      <c r="E222" s="45">
        <v>213</v>
      </c>
      <c r="F222" s="55">
        <v>388.40277777777777</v>
      </c>
      <c r="G222" s="55">
        <f>CMG!E215</f>
        <v>95.499650000000003</v>
      </c>
      <c r="H222" s="20">
        <f t="shared" si="36"/>
        <v>37092.329336805553</v>
      </c>
    </row>
    <row r="223" spans="1:8" x14ac:dyDescent="0.2">
      <c r="A223" s="44">
        <f t="shared" si="37"/>
        <v>44721</v>
      </c>
      <c r="B223" s="4">
        <f t="shared" si="38"/>
        <v>22</v>
      </c>
      <c r="C223" s="4">
        <f t="shared" si="34"/>
        <v>2022</v>
      </c>
      <c r="D223" s="4">
        <f t="shared" si="35"/>
        <v>6</v>
      </c>
      <c r="E223" s="45">
        <v>214</v>
      </c>
      <c r="F223" s="55">
        <v>388.40277777777777</v>
      </c>
      <c r="G223" s="55">
        <f>CMG!E216</f>
        <v>98.376239999999996</v>
      </c>
      <c r="H223" s="20">
        <f t="shared" si="36"/>
        <v>38209.604883333333</v>
      </c>
    </row>
    <row r="224" spans="1:8" x14ac:dyDescent="0.2">
      <c r="A224" s="44">
        <f t="shared" si="37"/>
        <v>44721</v>
      </c>
      <c r="B224" s="4">
        <f t="shared" si="38"/>
        <v>23</v>
      </c>
      <c r="C224" s="4">
        <f t="shared" si="34"/>
        <v>2022</v>
      </c>
      <c r="D224" s="4">
        <f t="shared" si="35"/>
        <v>6</v>
      </c>
      <c r="E224" s="45">
        <v>215</v>
      </c>
      <c r="F224" s="55">
        <v>388.40277777777777</v>
      </c>
      <c r="G224" s="55">
        <f>CMG!E217</f>
        <v>114.44207</v>
      </c>
      <c r="H224" s="20">
        <f t="shared" si="36"/>
        <v>44449.617882638886</v>
      </c>
    </row>
    <row r="225" spans="1:8" x14ac:dyDescent="0.2">
      <c r="A225" s="44">
        <f t="shared" si="37"/>
        <v>44721</v>
      </c>
      <c r="B225" s="4">
        <f t="shared" si="38"/>
        <v>24</v>
      </c>
      <c r="C225" s="4">
        <f t="shared" si="34"/>
        <v>2022</v>
      </c>
      <c r="D225" s="4">
        <f t="shared" si="35"/>
        <v>6</v>
      </c>
      <c r="E225" s="45">
        <v>216</v>
      </c>
      <c r="F225" s="55">
        <v>388.40277777777777</v>
      </c>
      <c r="G225" s="55">
        <f>CMG!E218</f>
        <v>112.00484</v>
      </c>
      <c r="H225" s="20">
        <f t="shared" si="36"/>
        <v>43502.990980555558</v>
      </c>
    </row>
    <row r="226" spans="1:8" x14ac:dyDescent="0.2">
      <c r="A226" s="44">
        <f t="shared" si="37"/>
        <v>44722</v>
      </c>
      <c r="B226" s="4">
        <f t="shared" si="38"/>
        <v>1</v>
      </c>
      <c r="C226" s="4">
        <f t="shared" si="34"/>
        <v>2022</v>
      </c>
      <c r="D226" s="4">
        <f t="shared" si="35"/>
        <v>6</v>
      </c>
      <c r="E226" s="45">
        <v>217</v>
      </c>
      <c r="F226" s="55">
        <v>388.40277777777777</v>
      </c>
      <c r="G226" s="55">
        <f>CMG!E219</f>
        <v>90.563370000000006</v>
      </c>
      <c r="H226" s="20">
        <f t="shared" si="36"/>
        <v>35175.064472916667</v>
      </c>
    </row>
    <row r="227" spans="1:8" x14ac:dyDescent="0.2">
      <c r="A227" s="44">
        <f t="shared" si="37"/>
        <v>44722</v>
      </c>
      <c r="B227" s="4">
        <f t="shared" si="38"/>
        <v>2</v>
      </c>
      <c r="C227" s="4">
        <f t="shared" si="34"/>
        <v>2022</v>
      </c>
      <c r="D227" s="4">
        <f t="shared" si="35"/>
        <v>6</v>
      </c>
      <c r="E227" s="45">
        <v>218</v>
      </c>
      <c r="F227" s="55">
        <v>388.40277777777777</v>
      </c>
      <c r="G227" s="55">
        <f>CMG!E220</f>
        <v>90.563370000000006</v>
      </c>
      <c r="H227" s="20">
        <f t="shared" si="36"/>
        <v>35175.064472916667</v>
      </c>
    </row>
    <row r="228" spans="1:8" x14ac:dyDescent="0.2">
      <c r="A228" s="44">
        <f t="shared" si="37"/>
        <v>44722</v>
      </c>
      <c r="B228" s="4">
        <f t="shared" si="38"/>
        <v>3</v>
      </c>
      <c r="C228" s="4">
        <f t="shared" si="34"/>
        <v>2022</v>
      </c>
      <c r="D228" s="4">
        <f t="shared" si="35"/>
        <v>6</v>
      </c>
      <c r="E228" s="45">
        <v>219</v>
      </c>
      <c r="F228" s="55">
        <v>388.40277777777777</v>
      </c>
      <c r="G228" s="55">
        <f>CMG!E221</f>
        <v>80.276179999999997</v>
      </c>
      <c r="H228" s="20">
        <f t="shared" si="36"/>
        <v>31179.491301388887</v>
      </c>
    </row>
    <row r="229" spans="1:8" x14ac:dyDescent="0.2">
      <c r="A229" s="44">
        <f t="shared" si="37"/>
        <v>44722</v>
      </c>
      <c r="B229" s="4">
        <f t="shared" si="38"/>
        <v>4</v>
      </c>
      <c r="C229" s="4">
        <f t="shared" si="34"/>
        <v>2022</v>
      </c>
      <c r="D229" s="4">
        <f t="shared" si="35"/>
        <v>6</v>
      </c>
      <c r="E229" s="45">
        <v>220</v>
      </c>
      <c r="F229" s="55">
        <v>388.40277777777777</v>
      </c>
      <c r="G229" s="55">
        <f>CMG!E222</f>
        <v>51.148339999999997</v>
      </c>
      <c r="H229" s="20">
        <f t="shared" si="36"/>
        <v>19866.157334722222</v>
      </c>
    </row>
    <row r="230" spans="1:8" x14ac:dyDescent="0.2">
      <c r="A230" s="44">
        <f t="shared" si="37"/>
        <v>44722</v>
      </c>
      <c r="B230" s="4">
        <f t="shared" si="38"/>
        <v>5</v>
      </c>
      <c r="C230" s="4">
        <f t="shared" si="34"/>
        <v>2022</v>
      </c>
      <c r="D230" s="4">
        <f t="shared" si="35"/>
        <v>6</v>
      </c>
      <c r="E230" s="45">
        <v>221</v>
      </c>
      <c r="F230" s="55">
        <v>388.40277777777777</v>
      </c>
      <c r="G230" s="55">
        <f>CMG!E223</f>
        <v>51.148339999999997</v>
      </c>
      <c r="H230" s="20">
        <f t="shared" si="36"/>
        <v>19866.157334722222</v>
      </c>
    </row>
    <row r="231" spans="1:8" x14ac:dyDescent="0.2">
      <c r="A231" s="44">
        <f t="shared" si="37"/>
        <v>44722</v>
      </c>
      <c r="B231" s="4">
        <f t="shared" si="38"/>
        <v>6</v>
      </c>
      <c r="C231" s="4">
        <f t="shared" si="34"/>
        <v>2022</v>
      </c>
      <c r="D231" s="4">
        <f t="shared" si="35"/>
        <v>6</v>
      </c>
      <c r="E231" s="45">
        <v>222</v>
      </c>
      <c r="F231" s="55">
        <v>388.40277777777777</v>
      </c>
      <c r="G231" s="55">
        <f>CMG!E224</f>
        <v>51.148339999999997</v>
      </c>
      <c r="H231" s="20">
        <f t="shared" si="36"/>
        <v>19866.157334722222</v>
      </c>
    </row>
    <row r="232" spans="1:8" x14ac:dyDescent="0.2">
      <c r="A232" s="44">
        <f t="shared" si="37"/>
        <v>44722</v>
      </c>
      <c r="B232" s="4">
        <f t="shared" si="38"/>
        <v>7</v>
      </c>
      <c r="C232" s="4">
        <f t="shared" si="34"/>
        <v>2022</v>
      </c>
      <c r="D232" s="4">
        <f t="shared" si="35"/>
        <v>6</v>
      </c>
      <c r="E232" s="45">
        <v>223</v>
      </c>
      <c r="F232" s="55">
        <v>388.40277777777777</v>
      </c>
      <c r="G232" s="55">
        <f>CMG!E225</f>
        <v>84.548810000000003</v>
      </c>
      <c r="H232" s="20">
        <f t="shared" si="36"/>
        <v>32838.992661805554</v>
      </c>
    </row>
    <row r="233" spans="1:8" x14ac:dyDescent="0.2">
      <c r="A233" s="44">
        <f t="shared" si="37"/>
        <v>44722</v>
      </c>
      <c r="B233" s="4">
        <f t="shared" si="38"/>
        <v>8</v>
      </c>
      <c r="C233" s="4">
        <f t="shared" si="34"/>
        <v>2022</v>
      </c>
      <c r="D233" s="4">
        <f t="shared" si="35"/>
        <v>6</v>
      </c>
      <c r="E233" s="45">
        <v>224</v>
      </c>
      <c r="F233" s="55">
        <v>388.40277777777777</v>
      </c>
      <c r="G233" s="55">
        <f>CMG!E226</f>
        <v>102.03373999999999</v>
      </c>
      <c r="H233" s="20">
        <f t="shared" si="36"/>
        <v>39630.188043055554</v>
      </c>
    </row>
    <row r="234" spans="1:8" x14ac:dyDescent="0.2">
      <c r="A234" s="44">
        <f t="shared" si="37"/>
        <v>44722</v>
      </c>
      <c r="B234" s="4">
        <f t="shared" si="38"/>
        <v>9</v>
      </c>
      <c r="C234" s="4">
        <f t="shared" si="34"/>
        <v>2022</v>
      </c>
      <c r="D234" s="4">
        <f t="shared" si="35"/>
        <v>6</v>
      </c>
      <c r="E234" s="45">
        <v>225</v>
      </c>
      <c r="F234" s="55">
        <v>388.40277777777777</v>
      </c>
      <c r="G234" s="55">
        <f>CMG!E227</f>
        <v>85.71557</v>
      </c>
      <c r="H234" s="20">
        <f t="shared" si="36"/>
        <v>33292.165486805556</v>
      </c>
    </row>
    <row r="235" spans="1:8" x14ac:dyDescent="0.2">
      <c r="A235" s="44">
        <f t="shared" si="37"/>
        <v>44722</v>
      </c>
      <c r="B235" s="4">
        <f t="shared" si="38"/>
        <v>10</v>
      </c>
      <c r="C235" s="4">
        <f t="shared" si="34"/>
        <v>2022</v>
      </c>
      <c r="D235" s="4">
        <f t="shared" si="35"/>
        <v>6</v>
      </c>
      <c r="E235" s="45">
        <v>226</v>
      </c>
      <c r="F235" s="55">
        <v>388.40277777777777</v>
      </c>
      <c r="G235" s="55">
        <f>CMG!E228</f>
        <v>77.934449999999998</v>
      </c>
      <c r="H235" s="20">
        <f t="shared" si="36"/>
        <v>30269.956864583331</v>
      </c>
    </row>
    <row r="236" spans="1:8" x14ac:dyDescent="0.2">
      <c r="A236" s="44">
        <f t="shared" si="37"/>
        <v>44722</v>
      </c>
      <c r="B236" s="4">
        <f t="shared" si="38"/>
        <v>11</v>
      </c>
      <c r="C236" s="4">
        <f t="shared" si="34"/>
        <v>2022</v>
      </c>
      <c r="D236" s="4">
        <f t="shared" si="35"/>
        <v>6</v>
      </c>
      <c r="E236" s="45">
        <v>227</v>
      </c>
      <c r="F236" s="55">
        <v>388.40277777777777</v>
      </c>
      <c r="G236" s="55">
        <f>CMG!E229</f>
        <v>79.323059999999998</v>
      </c>
      <c r="H236" s="20">
        <f t="shared" si="36"/>
        <v>30809.296845833331</v>
      </c>
    </row>
    <row r="237" spans="1:8" x14ac:dyDescent="0.2">
      <c r="A237" s="44">
        <f t="shared" si="37"/>
        <v>44722</v>
      </c>
      <c r="B237" s="4">
        <f t="shared" si="38"/>
        <v>12</v>
      </c>
      <c r="C237" s="4">
        <f t="shared" si="34"/>
        <v>2022</v>
      </c>
      <c r="D237" s="4">
        <f t="shared" si="35"/>
        <v>6</v>
      </c>
      <c r="E237" s="45">
        <v>228</v>
      </c>
      <c r="F237" s="55">
        <v>388.40277777777777</v>
      </c>
      <c r="G237" s="55">
        <f>CMG!E230</f>
        <v>79.553120000000007</v>
      </c>
      <c r="H237" s="20">
        <f t="shared" si="36"/>
        <v>30898.652788888892</v>
      </c>
    </row>
    <row r="238" spans="1:8" x14ac:dyDescent="0.2">
      <c r="A238" s="44">
        <f t="shared" si="37"/>
        <v>44722</v>
      </c>
      <c r="B238" s="4">
        <f t="shared" si="38"/>
        <v>13</v>
      </c>
      <c r="C238" s="4">
        <f t="shared" si="34"/>
        <v>2022</v>
      </c>
      <c r="D238" s="4">
        <f t="shared" si="35"/>
        <v>6</v>
      </c>
      <c r="E238" s="45">
        <v>229</v>
      </c>
      <c r="F238" s="55">
        <v>388.40277777777777</v>
      </c>
      <c r="G238" s="55">
        <f>CMG!E231</f>
        <v>88.081950000000006</v>
      </c>
      <c r="H238" s="20">
        <f t="shared" si="36"/>
        <v>34211.274052083332</v>
      </c>
    </row>
    <row r="239" spans="1:8" x14ac:dyDescent="0.2">
      <c r="A239" s="44">
        <f t="shared" si="37"/>
        <v>44722</v>
      </c>
      <c r="B239" s="4">
        <f t="shared" si="38"/>
        <v>14</v>
      </c>
      <c r="C239" s="4">
        <f t="shared" si="34"/>
        <v>2022</v>
      </c>
      <c r="D239" s="4">
        <f t="shared" si="35"/>
        <v>6</v>
      </c>
      <c r="E239" s="45">
        <v>230</v>
      </c>
      <c r="F239" s="55">
        <v>388.40277777777777</v>
      </c>
      <c r="G239" s="55">
        <f>CMG!E232</f>
        <v>79.446309999999997</v>
      </c>
      <c r="H239" s="20">
        <f t="shared" si="36"/>
        <v>30857.167488194442</v>
      </c>
    </row>
    <row r="240" spans="1:8" x14ac:dyDescent="0.2">
      <c r="A240" s="44">
        <f t="shared" si="37"/>
        <v>44722</v>
      </c>
      <c r="B240" s="4">
        <f t="shared" si="38"/>
        <v>15</v>
      </c>
      <c r="C240" s="4">
        <f t="shared" si="34"/>
        <v>2022</v>
      </c>
      <c r="D240" s="4">
        <f t="shared" si="35"/>
        <v>6</v>
      </c>
      <c r="E240" s="45">
        <v>231</v>
      </c>
      <c r="F240" s="55">
        <v>388.40277777777777</v>
      </c>
      <c r="G240" s="55">
        <f>CMG!E233</f>
        <v>69.660330000000002</v>
      </c>
      <c r="H240" s="20">
        <f t="shared" si="36"/>
        <v>27056.265672916667</v>
      </c>
    </row>
    <row r="241" spans="1:8" x14ac:dyDescent="0.2">
      <c r="A241" s="44">
        <f t="shared" si="37"/>
        <v>44722</v>
      </c>
      <c r="B241" s="4">
        <f t="shared" si="38"/>
        <v>16</v>
      </c>
      <c r="C241" s="4">
        <f t="shared" si="34"/>
        <v>2022</v>
      </c>
      <c r="D241" s="4">
        <f t="shared" si="35"/>
        <v>6</v>
      </c>
      <c r="E241" s="45">
        <v>232</v>
      </c>
      <c r="F241" s="55">
        <v>388.40277777777777</v>
      </c>
      <c r="G241" s="55">
        <f>CMG!E234</f>
        <v>27.862490000000001</v>
      </c>
      <c r="H241" s="20">
        <f t="shared" si="36"/>
        <v>10821.868511805556</v>
      </c>
    </row>
    <row r="242" spans="1:8" x14ac:dyDescent="0.2">
      <c r="A242" s="44">
        <f t="shared" si="37"/>
        <v>44722</v>
      </c>
      <c r="B242" s="4">
        <f t="shared" si="38"/>
        <v>17</v>
      </c>
      <c r="C242" s="4">
        <f t="shared" si="34"/>
        <v>2022</v>
      </c>
      <c r="D242" s="4">
        <f t="shared" si="35"/>
        <v>6</v>
      </c>
      <c r="E242" s="45">
        <v>233</v>
      </c>
      <c r="F242" s="55">
        <v>388.40277777777777</v>
      </c>
      <c r="G242" s="55">
        <f>CMG!E235</f>
        <v>96.676519999999996</v>
      </c>
      <c r="H242" s="20">
        <f t="shared" si="36"/>
        <v>37549.428913888885</v>
      </c>
    </row>
    <row r="243" spans="1:8" x14ac:dyDescent="0.2">
      <c r="A243" s="44">
        <f t="shared" si="37"/>
        <v>44722</v>
      </c>
      <c r="B243" s="4">
        <f t="shared" si="38"/>
        <v>18</v>
      </c>
      <c r="C243" s="4">
        <f t="shared" si="34"/>
        <v>2022</v>
      </c>
      <c r="D243" s="4">
        <f t="shared" si="35"/>
        <v>6</v>
      </c>
      <c r="E243" s="45">
        <v>234</v>
      </c>
      <c r="F243" s="55">
        <v>388.40277777777777</v>
      </c>
      <c r="G243" s="55">
        <f>CMG!E236</f>
        <v>133.87306000000001</v>
      </c>
      <c r="H243" s="20">
        <f t="shared" si="36"/>
        <v>51996.668373611115</v>
      </c>
    </row>
    <row r="244" spans="1:8" x14ac:dyDescent="0.2">
      <c r="A244" s="44">
        <f t="shared" si="37"/>
        <v>44722</v>
      </c>
      <c r="B244" s="4">
        <f t="shared" si="38"/>
        <v>19</v>
      </c>
      <c r="C244" s="4">
        <f t="shared" si="34"/>
        <v>2022</v>
      </c>
      <c r="D244" s="4">
        <f t="shared" si="35"/>
        <v>6</v>
      </c>
      <c r="E244" s="45">
        <v>235</v>
      </c>
      <c r="F244" s="55">
        <v>388.40277777777777</v>
      </c>
      <c r="G244" s="55">
        <f>CMG!E237</f>
        <v>118.36834</v>
      </c>
      <c r="H244" s="20">
        <f t="shared" si="36"/>
        <v>45974.592056944442</v>
      </c>
    </row>
    <row r="245" spans="1:8" x14ac:dyDescent="0.2">
      <c r="A245" s="44">
        <f t="shared" si="37"/>
        <v>44722</v>
      </c>
      <c r="B245" s="4">
        <f t="shared" si="38"/>
        <v>20</v>
      </c>
      <c r="C245" s="4">
        <f t="shared" si="34"/>
        <v>2022</v>
      </c>
      <c r="D245" s="4">
        <f t="shared" si="35"/>
        <v>6</v>
      </c>
      <c r="E245" s="45">
        <v>236</v>
      </c>
      <c r="F245" s="55">
        <v>388.40277777777777</v>
      </c>
      <c r="G245" s="55">
        <f>CMG!E238</f>
        <v>118.36834</v>
      </c>
      <c r="H245" s="20">
        <f t="shared" si="36"/>
        <v>45974.592056944442</v>
      </c>
    </row>
    <row r="246" spans="1:8" x14ac:dyDescent="0.2">
      <c r="A246" s="44">
        <f t="shared" si="37"/>
        <v>44722</v>
      </c>
      <c r="B246" s="4">
        <f t="shared" si="38"/>
        <v>21</v>
      </c>
      <c r="C246" s="4">
        <f t="shared" si="34"/>
        <v>2022</v>
      </c>
      <c r="D246" s="4">
        <f t="shared" si="35"/>
        <v>6</v>
      </c>
      <c r="E246" s="45">
        <v>237</v>
      </c>
      <c r="F246" s="55">
        <v>388.40277777777777</v>
      </c>
      <c r="G246" s="55">
        <f>CMG!E239</f>
        <v>118.36834</v>
      </c>
      <c r="H246" s="20">
        <f t="shared" si="36"/>
        <v>45974.592056944442</v>
      </c>
    </row>
    <row r="247" spans="1:8" x14ac:dyDescent="0.2">
      <c r="A247" s="44">
        <f t="shared" si="37"/>
        <v>44722</v>
      </c>
      <c r="B247" s="4">
        <f t="shared" si="38"/>
        <v>22</v>
      </c>
      <c r="C247" s="4">
        <f t="shared" si="34"/>
        <v>2022</v>
      </c>
      <c r="D247" s="4">
        <f t="shared" si="35"/>
        <v>6</v>
      </c>
      <c r="E247" s="45">
        <v>238</v>
      </c>
      <c r="F247" s="55">
        <v>388.40277777777777</v>
      </c>
      <c r="G247" s="55">
        <f>CMG!E240</f>
        <v>118.36834</v>
      </c>
      <c r="H247" s="20">
        <f t="shared" si="36"/>
        <v>45974.592056944442</v>
      </c>
    </row>
    <row r="248" spans="1:8" x14ac:dyDescent="0.2">
      <c r="A248" s="44">
        <f t="shared" si="37"/>
        <v>44722</v>
      </c>
      <c r="B248" s="4">
        <f t="shared" si="38"/>
        <v>23</v>
      </c>
      <c r="C248" s="4">
        <f t="shared" si="34"/>
        <v>2022</v>
      </c>
      <c r="D248" s="4">
        <f t="shared" si="35"/>
        <v>6</v>
      </c>
      <c r="E248" s="45">
        <v>239</v>
      </c>
      <c r="F248" s="55">
        <v>388.40277777777777</v>
      </c>
      <c r="G248" s="55">
        <f>CMG!E241</f>
        <v>156.40298000000001</v>
      </c>
      <c r="H248" s="20">
        <f t="shared" si="36"/>
        <v>60747.351884722229</v>
      </c>
    </row>
    <row r="249" spans="1:8" x14ac:dyDescent="0.2">
      <c r="A249" s="44">
        <f t="shared" si="37"/>
        <v>44722</v>
      </c>
      <c r="B249" s="4">
        <f t="shared" si="38"/>
        <v>24</v>
      </c>
      <c r="C249" s="4">
        <f t="shared" si="34"/>
        <v>2022</v>
      </c>
      <c r="D249" s="4">
        <f t="shared" si="35"/>
        <v>6</v>
      </c>
      <c r="E249" s="45">
        <v>240</v>
      </c>
      <c r="F249" s="55">
        <v>388.40277777777777</v>
      </c>
      <c r="G249" s="55">
        <f>CMG!E242</f>
        <v>222.90814</v>
      </c>
      <c r="H249" s="20">
        <f t="shared" si="36"/>
        <v>86578.140765277771</v>
      </c>
    </row>
    <row r="250" spans="1:8" x14ac:dyDescent="0.2">
      <c r="A250" s="44">
        <f t="shared" si="37"/>
        <v>44723</v>
      </c>
      <c r="B250" s="4">
        <f t="shared" si="38"/>
        <v>1</v>
      </c>
      <c r="C250" s="4">
        <f t="shared" si="34"/>
        <v>2022</v>
      </c>
      <c r="D250" s="4">
        <f t="shared" si="35"/>
        <v>6</v>
      </c>
      <c r="E250" s="45">
        <v>241</v>
      </c>
      <c r="F250" s="55">
        <v>525.48611111111109</v>
      </c>
      <c r="G250" s="55">
        <f>CMG!E243</f>
        <v>316.11066</v>
      </c>
      <c r="H250" s="20">
        <f t="shared" si="36"/>
        <v>166111.76140416667</v>
      </c>
    </row>
    <row r="251" spans="1:8" x14ac:dyDescent="0.2">
      <c r="A251" s="44">
        <f t="shared" si="37"/>
        <v>44723</v>
      </c>
      <c r="B251" s="4">
        <f t="shared" si="38"/>
        <v>2</v>
      </c>
      <c r="C251" s="4">
        <f t="shared" si="34"/>
        <v>2022</v>
      </c>
      <c r="D251" s="4">
        <f t="shared" si="35"/>
        <v>6</v>
      </c>
      <c r="E251" s="45">
        <v>242</v>
      </c>
      <c r="F251" s="55">
        <v>525.48611111111109</v>
      </c>
      <c r="G251" s="55">
        <f>CMG!E244</f>
        <v>293.67727000000002</v>
      </c>
      <c r="H251" s="20">
        <f t="shared" si="36"/>
        <v>154323.32653402779</v>
      </c>
    </row>
    <row r="252" spans="1:8" x14ac:dyDescent="0.2">
      <c r="A252" s="44">
        <f t="shared" si="37"/>
        <v>44723</v>
      </c>
      <c r="B252" s="4">
        <f t="shared" si="38"/>
        <v>3</v>
      </c>
      <c r="C252" s="4">
        <f t="shared" si="34"/>
        <v>2022</v>
      </c>
      <c r="D252" s="4">
        <f t="shared" si="35"/>
        <v>6</v>
      </c>
      <c r="E252" s="45">
        <v>243</v>
      </c>
      <c r="F252" s="55">
        <v>525.48611111111109</v>
      </c>
      <c r="G252" s="55">
        <f>CMG!E245</f>
        <v>280.65730000000002</v>
      </c>
      <c r="H252" s="20">
        <f t="shared" si="36"/>
        <v>147481.51313194446</v>
      </c>
    </row>
    <row r="253" spans="1:8" x14ac:dyDescent="0.2">
      <c r="A253" s="44">
        <f t="shared" si="37"/>
        <v>44723</v>
      </c>
      <c r="B253" s="4">
        <f t="shared" si="38"/>
        <v>4</v>
      </c>
      <c r="C253" s="4">
        <f t="shared" si="34"/>
        <v>2022</v>
      </c>
      <c r="D253" s="4">
        <f t="shared" si="35"/>
        <v>6</v>
      </c>
      <c r="E253" s="45">
        <v>244</v>
      </c>
      <c r="F253" s="55">
        <v>388.40277777777777</v>
      </c>
      <c r="G253" s="55">
        <f>CMG!E246</f>
        <v>64.967500000000001</v>
      </c>
      <c r="H253" s="20">
        <f t="shared" si="36"/>
        <v>25233.55746527778</v>
      </c>
    </row>
    <row r="254" spans="1:8" x14ac:dyDescent="0.2">
      <c r="A254" s="44">
        <f t="shared" si="37"/>
        <v>44723</v>
      </c>
      <c r="B254" s="4">
        <f t="shared" si="38"/>
        <v>5</v>
      </c>
      <c r="C254" s="4">
        <f t="shared" si="34"/>
        <v>2022</v>
      </c>
      <c r="D254" s="4">
        <f t="shared" si="35"/>
        <v>6</v>
      </c>
      <c r="E254" s="45">
        <v>245</v>
      </c>
      <c r="F254" s="55">
        <v>388.40277777777777</v>
      </c>
      <c r="G254" s="55">
        <f>CMG!E247</f>
        <v>58.705669999999998</v>
      </c>
      <c r="H254" s="20">
        <f t="shared" si="36"/>
        <v>22801.445299305553</v>
      </c>
    </row>
    <row r="255" spans="1:8" x14ac:dyDescent="0.2">
      <c r="A255" s="44">
        <f t="shared" si="37"/>
        <v>44723</v>
      </c>
      <c r="B255" s="4">
        <f t="shared" si="38"/>
        <v>6</v>
      </c>
      <c r="C255" s="4">
        <f t="shared" si="34"/>
        <v>2022</v>
      </c>
      <c r="D255" s="4">
        <f t="shared" si="35"/>
        <v>6</v>
      </c>
      <c r="E255" s="45">
        <v>246</v>
      </c>
      <c r="F255" s="55">
        <v>388.40277777777777</v>
      </c>
      <c r="G255" s="55">
        <f>CMG!E248</f>
        <v>224.59863000000001</v>
      </c>
      <c r="H255" s="20">
        <f t="shared" si="36"/>
        <v>87234.731777083332</v>
      </c>
    </row>
    <row r="256" spans="1:8" x14ac:dyDescent="0.2">
      <c r="A256" s="44">
        <f t="shared" si="37"/>
        <v>44723</v>
      </c>
      <c r="B256" s="4">
        <f t="shared" si="38"/>
        <v>7</v>
      </c>
      <c r="C256" s="4">
        <f t="shared" si="34"/>
        <v>2022</v>
      </c>
      <c r="D256" s="4">
        <f t="shared" si="35"/>
        <v>6</v>
      </c>
      <c r="E256" s="45">
        <v>247</v>
      </c>
      <c r="F256" s="55">
        <v>525.48611111111109</v>
      </c>
      <c r="G256" s="55">
        <f>CMG!E249</f>
        <v>246.51088999999999</v>
      </c>
      <c r="H256" s="20">
        <f t="shared" si="36"/>
        <v>129538.04893263888</v>
      </c>
    </row>
    <row r="257" spans="1:8" x14ac:dyDescent="0.2">
      <c r="A257" s="44">
        <f t="shared" si="37"/>
        <v>44723</v>
      </c>
      <c r="B257" s="4">
        <f t="shared" si="38"/>
        <v>8</v>
      </c>
      <c r="C257" s="4">
        <f t="shared" si="34"/>
        <v>2022</v>
      </c>
      <c r="D257" s="4">
        <f t="shared" si="35"/>
        <v>6</v>
      </c>
      <c r="E257" s="45">
        <v>248</v>
      </c>
      <c r="F257" s="55">
        <v>525.48611111111109</v>
      </c>
      <c r="G257" s="55">
        <f>CMG!E250</f>
        <v>246.51088999999999</v>
      </c>
      <c r="H257" s="20">
        <f t="shared" si="36"/>
        <v>129538.04893263888</v>
      </c>
    </row>
    <row r="258" spans="1:8" x14ac:dyDescent="0.2">
      <c r="A258" s="44">
        <f t="shared" si="37"/>
        <v>44723</v>
      </c>
      <c r="B258" s="4">
        <f t="shared" si="38"/>
        <v>9</v>
      </c>
      <c r="C258" s="4">
        <f t="shared" si="34"/>
        <v>2022</v>
      </c>
      <c r="D258" s="4">
        <f t="shared" si="35"/>
        <v>6</v>
      </c>
      <c r="E258" s="45">
        <v>249</v>
      </c>
      <c r="F258" s="55">
        <v>388.40277777777777</v>
      </c>
      <c r="G258" s="55">
        <f>CMG!E251</f>
        <v>58.755310000000001</v>
      </c>
      <c r="H258" s="20">
        <f t="shared" si="36"/>
        <v>22820.725613194445</v>
      </c>
    </row>
    <row r="259" spans="1:8" x14ac:dyDescent="0.2">
      <c r="A259" s="44">
        <f t="shared" si="37"/>
        <v>44723</v>
      </c>
      <c r="B259" s="4">
        <f t="shared" si="38"/>
        <v>10</v>
      </c>
      <c r="C259" s="4">
        <f t="shared" si="34"/>
        <v>2022</v>
      </c>
      <c r="D259" s="4">
        <f t="shared" si="35"/>
        <v>6</v>
      </c>
      <c r="E259" s="45">
        <v>250</v>
      </c>
      <c r="F259" s="55">
        <v>388.40277777777777</v>
      </c>
      <c r="G259" s="55">
        <f>CMG!E252</f>
        <v>161.88108</v>
      </c>
      <c r="H259" s="20">
        <f t="shared" si="36"/>
        <v>62875.061141666665</v>
      </c>
    </row>
    <row r="260" spans="1:8" x14ac:dyDescent="0.2">
      <c r="A260" s="44">
        <f t="shared" si="37"/>
        <v>44723</v>
      </c>
      <c r="B260" s="4">
        <f t="shared" si="38"/>
        <v>11</v>
      </c>
      <c r="C260" s="4">
        <f t="shared" si="34"/>
        <v>2022</v>
      </c>
      <c r="D260" s="4">
        <f t="shared" si="35"/>
        <v>6</v>
      </c>
      <c r="E260" s="45">
        <v>251</v>
      </c>
      <c r="F260" s="55">
        <v>388.40277777777777</v>
      </c>
      <c r="G260" s="55">
        <f>CMG!E253</f>
        <v>129.65376000000001</v>
      </c>
      <c r="H260" s="20">
        <f t="shared" si="36"/>
        <v>50357.880533333337</v>
      </c>
    </row>
    <row r="261" spans="1:8" x14ac:dyDescent="0.2">
      <c r="A261" s="44">
        <f t="shared" si="37"/>
        <v>44723</v>
      </c>
      <c r="B261" s="4">
        <f t="shared" si="38"/>
        <v>12</v>
      </c>
      <c r="C261" s="4">
        <f t="shared" si="34"/>
        <v>2022</v>
      </c>
      <c r="D261" s="4">
        <f t="shared" si="35"/>
        <v>6</v>
      </c>
      <c r="E261" s="45">
        <v>252</v>
      </c>
      <c r="F261" s="55">
        <v>388.40277777777777</v>
      </c>
      <c r="G261" s="55">
        <f>CMG!E254</f>
        <v>181.21251000000001</v>
      </c>
      <c r="H261" s="20">
        <f t="shared" si="36"/>
        <v>70383.442252083332</v>
      </c>
    </row>
    <row r="262" spans="1:8" x14ac:dyDescent="0.2">
      <c r="A262" s="44">
        <f t="shared" si="37"/>
        <v>44723</v>
      </c>
      <c r="B262" s="4">
        <f t="shared" si="38"/>
        <v>13</v>
      </c>
      <c r="C262" s="4">
        <f t="shared" si="34"/>
        <v>2022</v>
      </c>
      <c r="D262" s="4">
        <f t="shared" si="35"/>
        <v>6</v>
      </c>
      <c r="E262" s="45">
        <v>253</v>
      </c>
      <c r="F262" s="55">
        <v>525.48611111111109</v>
      </c>
      <c r="G262" s="55">
        <f>CMG!E255</f>
        <v>279.69774999999998</v>
      </c>
      <c r="H262" s="20">
        <f t="shared" si="36"/>
        <v>146977.28293402775</v>
      </c>
    </row>
    <row r="263" spans="1:8" x14ac:dyDescent="0.2">
      <c r="A263" s="44">
        <f t="shared" si="37"/>
        <v>44723</v>
      </c>
      <c r="B263" s="4">
        <f t="shared" si="38"/>
        <v>14</v>
      </c>
      <c r="C263" s="4">
        <f t="shared" si="34"/>
        <v>2022</v>
      </c>
      <c r="D263" s="4">
        <f t="shared" si="35"/>
        <v>6</v>
      </c>
      <c r="E263" s="45">
        <v>254</v>
      </c>
      <c r="F263" s="55">
        <v>525.48611111111109</v>
      </c>
      <c r="G263" s="55">
        <f>CMG!E256</f>
        <v>290.60838999999999</v>
      </c>
      <c r="H263" s="20">
        <f t="shared" si="36"/>
        <v>152710.6727173611</v>
      </c>
    </row>
    <row r="264" spans="1:8" x14ac:dyDescent="0.2">
      <c r="A264" s="44">
        <f t="shared" si="37"/>
        <v>44723</v>
      </c>
      <c r="B264" s="4">
        <f t="shared" si="38"/>
        <v>15</v>
      </c>
      <c r="C264" s="4">
        <f t="shared" si="34"/>
        <v>2022</v>
      </c>
      <c r="D264" s="4">
        <f t="shared" si="35"/>
        <v>6</v>
      </c>
      <c r="E264" s="45">
        <v>255</v>
      </c>
      <c r="F264" s="55">
        <v>525.48611111111109</v>
      </c>
      <c r="G264" s="55">
        <f>CMG!E257</f>
        <v>290.60838999999999</v>
      </c>
      <c r="H264" s="20">
        <f t="shared" si="36"/>
        <v>152710.6727173611</v>
      </c>
    </row>
    <row r="265" spans="1:8" x14ac:dyDescent="0.2">
      <c r="A265" s="44">
        <f t="shared" si="37"/>
        <v>44723</v>
      </c>
      <c r="B265" s="4">
        <f t="shared" si="38"/>
        <v>16</v>
      </c>
      <c r="C265" s="4">
        <f t="shared" si="34"/>
        <v>2022</v>
      </c>
      <c r="D265" s="4">
        <f t="shared" si="35"/>
        <v>6</v>
      </c>
      <c r="E265" s="45">
        <v>256</v>
      </c>
      <c r="F265" s="55">
        <v>525.48611111111109</v>
      </c>
      <c r="G265" s="55">
        <f>CMG!E258</f>
        <v>290.60838999999999</v>
      </c>
      <c r="H265" s="20">
        <f t="shared" si="36"/>
        <v>152710.6727173611</v>
      </c>
    </row>
    <row r="266" spans="1:8" x14ac:dyDescent="0.2">
      <c r="A266" s="44">
        <f t="shared" si="37"/>
        <v>44723</v>
      </c>
      <c r="B266" s="4">
        <f t="shared" si="38"/>
        <v>17</v>
      </c>
      <c r="C266" s="4">
        <f t="shared" ref="C266:C329" si="39">YEAR(A266)</f>
        <v>2022</v>
      </c>
      <c r="D266" s="4">
        <f t="shared" ref="D266:D329" si="40">MONTH(A266)</f>
        <v>6</v>
      </c>
      <c r="E266" s="45">
        <v>257</v>
      </c>
      <c r="F266" s="55">
        <v>525.48611111111109</v>
      </c>
      <c r="G266" s="55">
        <f>CMG!E259</f>
        <v>290.60838999999999</v>
      </c>
      <c r="H266" s="20">
        <f t="shared" si="36"/>
        <v>152710.6727173611</v>
      </c>
    </row>
    <row r="267" spans="1:8" x14ac:dyDescent="0.2">
      <c r="A267" s="44">
        <f t="shared" si="37"/>
        <v>44723</v>
      </c>
      <c r="B267" s="4">
        <f t="shared" si="38"/>
        <v>18</v>
      </c>
      <c r="C267" s="4">
        <f t="shared" si="39"/>
        <v>2022</v>
      </c>
      <c r="D267" s="4">
        <f t="shared" si="40"/>
        <v>6</v>
      </c>
      <c r="E267" s="45">
        <v>258</v>
      </c>
      <c r="F267" s="55">
        <v>525.48611111111109</v>
      </c>
      <c r="G267" s="55">
        <f>CMG!E260</f>
        <v>290.60838999999999</v>
      </c>
      <c r="H267" s="20">
        <f t="shared" ref="H267:H330" si="41">F267*G267</f>
        <v>152710.6727173611</v>
      </c>
    </row>
    <row r="268" spans="1:8" x14ac:dyDescent="0.2">
      <c r="A268" s="44">
        <f t="shared" ref="A268:A331" si="42">IF(B267=24,A267+1,A267)</f>
        <v>44723</v>
      </c>
      <c r="B268" s="4">
        <f t="shared" ref="B268:B331" si="43">IF(B267=24,1,B267+1)</f>
        <v>19</v>
      </c>
      <c r="C268" s="4">
        <f t="shared" si="39"/>
        <v>2022</v>
      </c>
      <c r="D268" s="4">
        <f t="shared" si="40"/>
        <v>6</v>
      </c>
      <c r="E268" s="45">
        <v>259</v>
      </c>
      <c r="F268" s="55">
        <v>525.48611111111109</v>
      </c>
      <c r="G268" s="55">
        <f>CMG!E261</f>
        <v>289.58267999999998</v>
      </c>
      <c r="H268" s="20">
        <f t="shared" si="41"/>
        <v>152171.67635833332</v>
      </c>
    </row>
    <row r="269" spans="1:8" x14ac:dyDescent="0.2">
      <c r="A269" s="44">
        <f t="shared" si="42"/>
        <v>44723</v>
      </c>
      <c r="B269" s="4">
        <f t="shared" si="43"/>
        <v>20</v>
      </c>
      <c r="C269" s="4">
        <f t="shared" si="39"/>
        <v>2022</v>
      </c>
      <c r="D269" s="4">
        <f t="shared" si="40"/>
        <v>6</v>
      </c>
      <c r="E269" s="45">
        <v>260</v>
      </c>
      <c r="F269" s="55">
        <v>525.48611111111109</v>
      </c>
      <c r="G269" s="55">
        <f>CMG!E262</f>
        <v>269.36615</v>
      </c>
      <c r="H269" s="20">
        <f t="shared" si="41"/>
        <v>141548.17062847223</v>
      </c>
    </row>
    <row r="270" spans="1:8" x14ac:dyDescent="0.2">
      <c r="A270" s="44">
        <f t="shared" si="42"/>
        <v>44723</v>
      </c>
      <c r="B270" s="4">
        <f t="shared" si="43"/>
        <v>21</v>
      </c>
      <c r="C270" s="4">
        <f t="shared" si="39"/>
        <v>2022</v>
      </c>
      <c r="D270" s="4">
        <f t="shared" si="40"/>
        <v>6</v>
      </c>
      <c r="E270" s="45">
        <v>261</v>
      </c>
      <c r="F270" s="55">
        <v>388.40277777777777</v>
      </c>
      <c r="G270" s="55">
        <f>CMG!E263</f>
        <v>188.83093</v>
      </c>
      <c r="H270" s="20">
        <f t="shared" si="41"/>
        <v>73342.457742361104</v>
      </c>
    </row>
    <row r="271" spans="1:8" x14ac:dyDescent="0.2">
      <c r="A271" s="44">
        <f t="shared" si="42"/>
        <v>44723</v>
      </c>
      <c r="B271" s="4">
        <f t="shared" si="43"/>
        <v>22</v>
      </c>
      <c r="C271" s="4">
        <f t="shared" si="39"/>
        <v>2022</v>
      </c>
      <c r="D271" s="4">
        <f t="shared" si="40"/>
        <v>6</v>
      </c>
      <c r="E271" s="45">
        <v>262</v>
      </c>
      <c r="F271" s="55">
        <v>388.40277777777777</v>
      </c>
      <c r="G271" s="55">
        <f>CMG!E264</f>
        <v>58.680860000000003</v>
      </c>
      <c r="H271" s="20">
        <f t="shared" si="41"/>
        <v>22791.809026388888</v>
      </c>
    </row>
    <row r="272" spans="1:8" x14ac:dyDescent="0.2">
      <c r="A272" s="44">
        <f t="shared" si="42"/>
        <v>44723</v>
      </c>
      <c r="B272" s="4">
        <f t="shared" si="43"/>
        <v>23</v>
      </c>
      <c r="C272" s="4">
        <f t="shared" si="39"/>
        <v>2022</v>
      </c>
      <c r="D272" s="4">
        <f t="shared" si="40"/>
        <v>6</v>
      </c>
      <c r="E272" s="45">
        <v>263</v>
      </c>
      <c r="F272" s="55">
        <v>388.40277777777777</v>
      </c>
      <c r="G272" s="55">
        <f>CMG!E265</f>
        <v>58.680860000000003</v>
      </c>
      <c r="H272" s="20">
        <f t="shared" si="41"/>
        <v>22791.809026388888</v>
      </c>
    </row>
    <row r="273" spans="1:8" x14ac:dyDescent="0.2">
      <c r="A273" s="44">
        <f t="shared" si="42"/>
        <v>44723</v>
      </c>
      <c r="B273" s="4">
        <f t="shared" si="43"/>
        <v>24</v>
      </c>
      <c r="C273" s="4">
        <f t="shared" si="39"/>
        <v>2022</v>
      </c>
      <c r="D273" s="4">
        <f t="shared" si="40"/>
        <v>6</v>
      </c>
      <c r="E273" s="45">
        <v>264</v>
      </c>
      <c r="F273" s="55">
        <v>388.40277777777777</v>
      </c>
      <c r="G273" s="55">
        <f>CMG!E266</f>
        <v>62.014429999999997</v>
      </c>
      <c r="H273" s="20">
        <f t="shared" si="41"/>
        <v>24086.576874305552</v>
      </c>
    </row>
    <row r="274" spans="1:8" x14ac:dyDescent="0.2">
      <c r="A274" s="44">
        <f t="shared" si="42"/>
        <v>44724</v>
      </c>
      <c r="B274" s="4">
        <f t="shared" si="43"/>
        <v>1</v>
      </c>
      <c r="C274" s="4">
        <f t="shared" si="39"/>
        <v>2022</v>
      </c>
      <c r="D274" s="4">
        <f t="shared" si="40"/>
        <v>6</v>
      </c>
      <c r="E274" s="45">
        <v>265</v>
      </c>
      <c r="F274" s="55">
        <v>388.40277777777777</v>
      </c>
      <c r="G274" s="55">
        <f>CMG!E267</f>
        <v>58.407890000000002</v>
      </c>
      <c r="H274" s="20">
        <f t="shared" si="41"/>
        <v>22685.786720138891</v>
      </c>
    </row>
    <row r="275" spans="1:8" x14ac:dyDescent="0.2">
      <c r="A275" s="44">
        <f t="shared" si="42"/>
        <v>44724</v>
      </c>
      <c r="B275" s="4">
        <f t="shared" si="43"/>
        <v>2</v>
      </c>
      <c r="C275" s="4">
        <f t="shared" si="39"/>
        <v>2022</v>
      </c>
      <c r="D275" s="4">
        <f t="shared" si="40"/>
        <v>6</v>
      </c>
      <c r="E275" s="45">
        <v>266</v>
      </c>
      <c r="F275" s="55">
        <v>388.40277777777777</v>
      </c>
      <c r="G275" s="55">
        <f>CMG!E268</f>
        <v>58.407890000000002</v>
      </c>
      <c r="H275" s="20">
        <f t="shared" si="41"/>
        <v>22685.786720138891</v>
      </c>
    </row>
    <row r="276" spans="1:8" x14ac:dyDescent="0.2">
      <c r="A276" s="44">
        <f t="shared" si="42"/>
        <v>44724</v>
      </c>
      <c r="B276" s="4">
        <f t="shared" si="43"/>
        <v>3</v>
      </c>
      <c r="C276" s="4">
        <f t="shared" si="39"/>
        <v>2022</v>
      </c>
      <c r="D276" s="4">
        <f t="shared" si="40"/>
        <v>6</v>
      </c>
      <c r="E276" s="45">
        <v>267</v>
      </c>
      <c r="F276" s="55">
        <v>388.40277777777777</v>
      </c>
      <c r="G276" s="55">
        <f>CMG!E269</f>
        <v>27.25591</v>
      </c>
      <c r="H276" s="20">
        <f t="shared" si="41"/>
        <v>10586.271154861111</v>
      </c>
    </row>
    <row r="277" spans="1:8" x14ac:dyDescent="0.2">
      <c r="A277" s="44">
        <f t="shared" si="42"/>
        <v>44724</v>
      </c>
      <c r="B277" s="4">
        <f t="shared" si="43"/>
        <v>4</v>
      </c>
      <c r="C277" s="4">
        <f t="shared" si="39"/>
        <v>2022</v>
      </c>
      <c r="D277" s="4">
        <f t="shared" si="40"/>
        <v>6</v>
      </c>
      <c r="E277" s="45">
        <v>268</v>
      </c>
      <c r="F277" s="55">
        <v>388.40277777777777</v>
      </c>
      <c r="G277" s="55">
        <f>CMG!E270</f>
        <v>0</v>
      </c>
      <c r="H277" s="20">
        <f t="shared" si="41"/>
        <v>0</v>
      </c>
    </row>
    <row r="278" spans="1:8" x14ac:dyDescent="0.2">
      <c r="A278" s="44">
        <f t="shared" si="42"/>
        <v>44724</v>
      </c>
      <c r="B278" s="4">
        <f t="shared" si="43"/>
        <v>5</v>
      </c>
      <c r="C278" s="4">
        <f t="shared" si="39"/>
        <v>2022</v>
      </c>
      <c r="D278" s="4">
        <f t="shared" si="40"/>
        <v>6</v>
      </c>
      <c r="E278" s="45">
        <v>269</v>
      </c>
      <c r="F278" s="55">
        <v>388.40277777777777</v>
      </c>
      <c r="G278" s="55">
        <f>CMG!E271</f>
        <v>0</v>
      </c>
      <c r="H278" s="20">
        <f t="shared" si="41"/>
        <v>0</v>
      </c>
    </row>
    <row r="279" spans="1:8" x14ac:dyDescent="0.2">
      <c r="A279" s="44">
        <f t="shared" si="42"/>
        <v>44724</v>
      </c>
      <c r="B279" s="4">
        <f t="shared" si="43"/>
        <v>6</v>
      </c>
      <c r="C279" s="4">
        <f t="shared" si="39"/>
        <v>2022</v>
      </c>
      <c r="D279" s="4">
        <f t="shared" si="40"/>
        <v>6</v>
      </c>
      <c r="E279" s="45">
        <v>270</v>
      </c>
      <c r="F279" s="55">
        <v>388.40277777777777</v>
      </c>
      <c r="G279" s="55">
        <f>CMG!E272</f>
        <v>0</v>
      </c>
      <c r="H279" s="20">
        <f t="shared" si="41"/>
        <v>0</v>
      </c>
    </row>
    <row r="280" spans="1:8" x14ac:dyDescent="0.2">
      <c r="A280" s="44">
        <f t="shared" si="42"/>
        <v>44724</v>
      </c>
      <c r="B280" s="4">
        <f t="shared" si="43"/>
        <v>7</v>
      </c>
      <c r="C280" s="4">
        <f t="shared" si="39"/>
        <v>2022</v>
      </c>
      <c r="D280" s="4">
        <f t="shared" si="40"/>
        <v>6</v>
      </c>
      <c r="E280" s="45">
        <v>271</v>
      </c>
      <c r="F280" s="55">
        <v>388.40277777777777</v>
      </c>
      <c r="G280" s="55">
        <f>CMG!E273</f>
        <v>0</v>
      </c>
      <c r="H280" s="20">
        <f t="shared" si="41"/>
        <v>0</v>
      </c>
    </row>
    <row r="281" spans="1:8" x14ac:dyDescent="0.2">
      <c r="A281" s="44">
        <f t="shared" si="42"/>
        <v>44724</v>
      </c>
      <c r="B281" s="4">
        <f t="shared" si="43"/>
        <v>8</v>
      </c>
      <c r="C281" s="4">
        <f t="shared" si="39"/>
        <v>2022</v>
      </c>
      <c r="D281" s="4">
        <f t="shared" si="40"/>
        <v>6</v>
      </c>
      <c r="E281" s="45">
        <v>272</v>
      </c>
      <c r="F281" s="55">
        <v>388.40277777777777</v>
      </c>
      <c r="G281" s="55">
        <f>CMG!E274</f>
        <v>0</v>
      </c>
      <c r="H281" s="20">
        <f t="shared" si="41"/>
        <v>0</v>
      </c>
    </row>
    <row r="282" spans="1:8" x14ac:dyDescent="0.2">
      <c r="A282" s="44">
        <f t="shared" si="42"/>
        <v>44724</v>
      </c>
      <c r="B282" s="4">
        <f t="shared" si="43"/>
        <v>9</v>
      </c>
      <c r="C282" s="4">
        <f t="shared" si="39"/>
        <v>2022</v>
      </c>
      <c r="D282" s="4">
        <f t="shared" si="40"/>
        <v>6</v>
      </c>
      <c r="E282" s="45">
        <v>273</v>
      </c>
      <c r="F282" s="55">
        <v>388.40277777777777</v>
      </c>
      <c r="G282" s="55">
        <f>CMG!E275</f>
        <v>0</v>
      </c>
      <c r="H282" s="20">
        <f t="shared" si="41"/>
        <v>0</v>
      </c>
    </row>
    <row r="283" spans="1:8" x14ac:dyDescent="0.2">
      <c r="A283" s="44">
        <f t="shared" si="42"/>
        <v>44724</v>
      </c>
      <c r="B283" s="4">
        <f t="shared" si="43"/>
        <v>10</v>
      </c>
      <c r="C283" s="4">
        <f t="shared" si="39"/>
        <v>2022</v>
      </c>
      <c r="D283" s="4">
        <f t="shared" si="40"/>
        <v>6</v>
      </c>
      <c r="E283" s="45">
        <v>274</v>
      </c>
      <c r="F283" s="55">
        <v>388.40277777777777</v>
      </c>
      <c r="G283" s="55">
        <f>CMG!E276</f>
        <v>0</v>
      </c>
      <c r="H283" s="20">
        <f t="shared" si="41"/>
        <v>0</v>
      </c>
    </row>
    <row r="284" spans="1:8" x14ac:dyDescent="0.2">
      <c r="A284" s="44">
        <f t="shared" si="42"/>
        <v>44724</v>
      </c>
      <c r="B284" s="4">
        <f t="shared" si="43"/>
        <v>11</v>
      </c>
      <c r="C284" s="4">
        <f t="shared" si="39"/>
        <v>2022</v>
      </c>
      <c r="D284" s="4">
        <f t="shared" si="40"/>
        <v>6</v>
      </c>
      <c r="E284" s="45">
        <v>275</v>
      </c>
      <c r="F284" s="55">
        <v>388.40277777777777</v>
      </c>
      <c r="G284" s="55">
        <f>CMG!E277</f>
        <v>22.408580000000001</v>
      </c>
      <c r="H284" s="20">
        <f t="shared" si="41"/>
        <v>8703.554718055555</v>
      </c>
    </row>
    <row r="285" spans="1:8" x14ac:dyDescent="0.2">
      <c r="A285" s="44">
        <f t="shared" si="42"/>
        <v>44724</v>
      </c>
      <c r="B285" s="4">
        <f t="shared" si="43"/>
        <v>12</v>
      </c>
      <c r="C285" s="4">
        <f t="shared" si="39"/>
        <v>2022</v>
      </c>
      <c r="D285" s="4">
        <f t="shared" si="40"/>
        <v>6</v>
      </c>
      <c r="E285" s="45">
        <v>276</v>
      </c>
      <c r="F285" s="55">
        <v>388.40277777777777</v>
      </c>
      <c r="G285" s="55">
        <f>CMG!E278</f>
        <v>58.449249999999999</v>
      </c>
      <c r="H285" s="20">
        <f t="shared" si="41"/>
        <v>22701.851059027777</v>
      </c>
    </row>
    <row r="286" spans="1:8" x14ac:dyDescent="0.2">
      <c r="A286" s="44">
        <f t="shared" si="42"/>
        <v>44724</v>
      </c>
      <c r="B286" s="4">
        <f t="shared" si="43"/>
        <v>13</v>
      </c>
      <c r="C286" s="4">
        <f t="shared" si="39"/>
        <v>2022</v>
      </c>
      <c r="D286" s="4">
        <f t="shared" si="40"/>
        <v>6</v>
      </c>
      <c r="E286" s="45">
        <v>277</v>
      </c>
      <c r="F286" s="55">
        <v>388.40277777777777</v>
      </c>
      <c r="G286" s="55">
        <f>CMG!E279</f>
        <v>58.449249999999999</v>
      </c>
      <c r="H286" s="20">
        <f t="shared" si="41"/>
        <v>22701.851059027777</v>
      </c>
    </row>
    <row r="287" spans="1:8" x14ac:dyDescent="0.2">
      <c r="A287" s="44">
        <f t="shared" si="42"/>
        <v>44724</v>
      </c>
      <c r="B287" s="4">
        <f t="shared" si="43"/>
        <v>14</v>
      </c>
      <c r="C287" s="4">
        <f t="shared" si="39"/>
        <v>2022</v>
      </c>
      <c r="D287" s="4">
        <f t="shared" si="40"/>
        <v>6</v>
      </c>
      <c r="E287" s="45">
        <v>278</v>
      </c>
      <c r="F287" s="55">
        <v>388.40277777777777</v>
      </c>
      <c r="G287" s="55">
        <f>CMG!E280</f>
        <v>58.449249999999999</v>
      </c>
      <c r="H287" s="20">
        <f t="shared" si="41"/>
        <v>22701.851059027777</v>
      </c>
    </row>
    <row r="288" spans="1:8" x14ac:dyDescent="0.2">
      <c r="A288" s="44">
        <f t="shared" si="42"/>
        <v>44724</v>
      </c>
      <c r="B288" s="4">
        <f t="shared" si="43"/>
        <v>15</v>
      </c>
      <c r="C288" s="4">
        <f t="shared" si="39"/>
        <v>2022</v>
      </c>
      <c r="D288" s="4">
        <f t="shared" si="40"/>
        <v>6</v>
      </c>
      <c r="E288" s="45">
        <v>279</v>
      </c>
      <c r="F288" s="55">
        <v>388.40277777777777</v>
      </c>
      <c r="G288" s="55">
        <f>CMG!E281</f>
        <v>58.449249999999999</v>
      </c>
      <c r="H288" s="20">
        <f t="shared" si="41"/>
        <v>22701.851059027777</v>
      </c>
    </row>
    <row r="289" spans="1:8" x14ac:dyDescent="0.2">
      <c r="A289" s="44">
        <f t="shared" si="42"/>
        <v>44724</v>
      </c>
      <c r="B289" s="4">
        <f t="shared" si="43"/>
        <v>16</v>
      </c>
      <c r="C289" s="4">
        <f t="shared" si="39"/>
        <v>2022</v>
      </c>
      <c r="D289" s="4">
        <f t="shared" si="40"/>
        <v>6</v>
      </c>
      <c r="E289" s="45">
        <v>280</v>
      </c>
      <c r="F289" s="55">
        <v>388.40277777777777</v>
      </c>
      <c r="G289" s="55">
        <f>CMG!E282</f>
        <v>58.449249999999999</v>
      </c>
      <c r="H289" s="20">
        <f t="shared" si="41"/>
        <v>22701.851059027777</v>
      </c>
    </row>
    <row r="290" spans="1:8" x14ac:dyDescent="0.2">
      <c r="A290" s="44">
        <f t="shared" si="42"/>
        <v>44724</v>
      </c>
      <c r="B290" s="4">
        <f t="shared" si="43"/>
        <v>17</v>
      </c>
      <c r="C290" s="4">
        <f t="shared" si="39"/>
        <v>2022</v>
      </c>
      <c r="D290" s="4">
        <f t="shared" si="40"/>
        <v>6</v>
      </c>
      <c r="E290" s="45">
        <v>281</v>
      </c>
      <c r="F290" s="55">
        <v>388.40277777777777</v>
      </c>
      <c r="G290" s="55">
        <f>CMG!E283</f>
        <v>58.449249999999999</v>
      </c>
      <c r="H290" s="20">
        <f t="shared" si="41"/>
        <v>22701.851059027777</v>
      </c>
    </row>
    <row r="291" spans="1:8" x14ac:dyDescent="0.2">
      <c r="A291" s="44">
        <f t="shared" si="42"/>
        <v>44724</v>
      </c>
      <c r="B291" s="4">
        <f t="shared" si="43"/>
        <v>18</v>
      </c>
      <c r="C291" s="4">
        <f t="shared" si="39"/>
        <v>2022</v>
      </c>
      <c r="D291" s="4">
        <f t="shared" si="40"/>
        <v>6</v>
      </c>
      <c r="E291" s="45">
        <v>282</v>
      </c>
      <c r="F291" s="55">
        <v>388.40277777777777</v>
      </c>
      <c r="G291" s="55">
        <f>CMG!E284</f>
        <v>58.449249999999999</v>
      </c>
      <c r="H291" s="20">
        <f t="shared" si="41"/>
        <v>22701.851059027777</v>
      </c>
    </row>
    <row r="292" spans="1:8" x14ac:dyDescent="0.2">
      <c r="A292" s="44">
        <f t="shared" si="42"/>
        <v>44724</v>
      </c>
      <c r="B292" s="4">
        <f t="shared" si="43"/>
        <v>19</v>
      </c>
      <c r="C292" s="4">
        <f t="shared" si="39"/>
        <v>2022</v>
      </c>
      <c r="D292" s="4">
        <f t="shared" si="40"/>
        <v>6</v>
      </c>
      <c r="E292" s="45">
        <v>283</v>
      </c>
      <c r="F292" s="55">
        <v>388.40277777777777</v>
      </c>
      <c r="G292" s="55">
        <f>CMG!E285</f>
        <v>58.573320000000002</v>
      </c>
      <c r="H292" s="20">
        <f t="shared" si="41"/>
        <v>22750.040191666667</v>
      </c>
    </row>
    <row r="293" spans="1:8" x14ac:dyDescent="0.2">
      <c r="A293" s="44">
        <f t="shared" si="42"/>
        <v>44724</v>
      </c>
      <c r="B293" s="4">
        <f t="shared" si="43"/>
        <v>20</v>
      </c>
      <c r="C293" s="4">
        <f t="shared" si="39"/>
        <v>2022</v>
      </c>
      <c r="D293" s="4">
        <f t="shared" si="40"/>
        <v>6</v>
      </c>
      <c r="E293" s="45">
        <v>284</v>
      </c>
      <c r="F293" s="55">
        <v>388.40277777777777</v>
      </c>
      <c r="G293" s="55">
        <f>CMG!E286</f>
        <v>58.573320000000002</v>
      </c>
      <c r="H293" s="20">
        <f t="shared" si="41"/>
        <v>22750.040191666667</v>
      </c>
    </row>
    <row r="294" spans="1:8" x14ac:dyDescent="0.2">
      <c r="A294" s="44">
        <f t="shared" si="42"/>
        <v>44724</v>
      </c>
      <c r="B294" s="4">
        <f t="shared" si="43"/>
        <v>21</v>
      </c>
      <c r="C294" s="4">
        <f t="shared" si="39"/>
        <v>2022</v>
      </c>
      <c r="D294" s="4">
        <f t="shared" si="40"/>
        <v>6</v>
      </c>
      <c r="E294" s="45">
        <v>285</v>
      </c>
      <c r="F294" s="55">
        <v>388.40277777777777</v>
      </c>
      <c r="G294" s="55">
        <f>CMG!E287</f>
        <v>58.573320000000002</v>
      </c>
      <c r="H294" s="20">
        <f t="shared" si="41"/>
        <v>22750.040191666667</v>
      </c>
    </row>
    <row r="295" spans="1:8" x14ac:dyDescent="0.2">
      <c r="A295" s="44">
        <f t="shared" si="42"/>
        <v>44724</v>
      </c>
      <c r="B295" s="4">
        <f t="shared" si="43"/>
        <v>22</v>
      </c>
      <c r="C295" s="4">
        <f t="shared" si="39"/>
        <v>2022</v>
      </c>
      <c r="D295" s="4">
        <f t="shared" si="40"/>
        <v>6</v>
      </c>
      <c r="E295" s="45">
        <v>286</v>
      </c>
      <c r="F295" s="55">
        <v>388.40277777777777</v>
      </c>
      <c r="G295" s="55">
        <f>CMG!E288</f>
        <v>58.573320000000002</v>
      </c>
      <c r="H295" s="20">
        <f t="shared" si="41"/>
        <v>22750.040191666667</v>
      </c>
    </row>
    <row r="296" spans="1:8" x14ac:dyDescent="0.2">
      <c r="A296" s="44">
        <f t="shared" si="42"/>
        <v>44724</v>
      </c>
      <c r="B296" s="4">
        <f t="shared" si="43"/>
        <v>23</v>
      </c>
      <c r="C296" s="4">
        <f t="shared" si="39"/>
        <v>2022</v>
      </c>
      <c r="D296" s="4">
        <f t="shared" si="40"/>
        <v>6</v>
      </c>
      <c r="E296" s="45">
        <v>287</v>
      </c>
      <c r="F296" s="55">
        <v>388.40277777777777</v>
      </c>
      <c r="G296" s="55">
        <f>CMG!E289</f>
        <v>58.573320000000002</v>
      </c>
      <c r="H296" s="20">
        <f t="shared" si="41"/>
        <v>22750.040191666667</v>
      </c>
    </row>
    <row r="297" spans="1:8" x14ac:dyDescent="0.2">
      <c r="A297" s="44">
        <f t="shared" si="42"/>
        <v>44724</v>
      </c>
      <c r="B297" s="4">
        <f t="shared" si="43"/>
        <v>24</v>
      </c>
      <c r="C297" s="4">
        <f t="shared" si="39"/>
        <v>2022</v>
      </c>
      <c r="D297" s="4">
        <f t="shared" si="40"/>
        <v>6</v>
      </c>
      <c r="E297" s="45">
        <v>288</v>
      </c>
      <c r="F297" s="55">
        <v>388.40277777777777</v>
      </c>
      <c r="G297" s="55">
        <f>CMG!E290</f>
        <v>58.573320000000002</v>
      </c>
      <c r="H297" s="20">
        <f t="shared" si="41"/>
        <v>22750.040191666667</v>
      </c>
    </row>
    <row r="298" spans="1:8" x14ac:dyDescent="0.2">
      <c r="A298" s="44">
        <f t="shared" si="42"/>
        <v>44725</v>
      </c>
      <c r="B298" s="4">
        <f t="shared" si="43"/>
        <v>1</v>
      </c>
      <c r="C298" s="4">
        <f t="shared" si="39"/>
        <v>2022</v>
      </c>
      <c r="D298" s="4">
        <f t="shared" si="40"/>
        <v>6</v>
      </c>
      <c r="E298" s="45">
        <v>289</v>
      </c>
      <c r="F298" s="55">
        <v>388.40277777777777</v>
      </c>
      <c r="G298" s="55">
        <f>CMG!E291</f>
        <v>58.656039999999997</v>
      </c>
      <c r="H298" s="20">
        <f t="shared" si="41"/>
        <v>22782.168869444442</v>
      </c>
    </row>
    <row r="299" spans="1:8" x14ac:dyDescent="0.2">
      <c r="A299" s="44">
        <f t="shared" si="42"/>
        <v>44725</v>
      </c>
      <c r="B299" s="4">
        <f t="shared" si="43"/>
        <v>2</v>
      </c>
      <c r="C299" s="4">
        <f t="shared" si="39"/>
        <v>2022</v>
      </c>
      <c r="D299" s="4">
        <f t="shared" si="40"/>
        <v>6</v>
      </c>
      <c r="E299" s="45">
        <v>290</v>
      </c>
      <c r="F299" s="55">
        <v>388.40277777777777</v>
      </c>
      <c r="G299" s="55">
        <f>CMG!E292</f>
        <v>58.656039999999997</v>
      </c>
      <c r="H299" s="20">
        <f t="shared" si="41"/>
        <v>22782.168869444442</v>
      </c>
    </row>
    <row r="300" spans="1:8" x14ac:dyDescent="0.2">
      <c r="A300" s="44">
        <f t="shared" si="42"/>
        <v>44725</v>
      </c>
      <c r="B300" s="4">
        <f t="shared" si="43"/>
        <v>3</v>
      </c>
      <c r="C300" s="4">
        <f t="shared" si="39"/>
        <v>2022</v>
      </c>
      <c r="D300" s="4">
        <f t="shared" si="40"/>
        <v>6</v>
      </c>
      <c r="E300" s="45">
        <v>291</v>
      </c>
      <c r="F300" s="55">
        <v>388.40277777777777</v>
      </c>
      <c r="G300" s="55">
        <f>CMG!E293</f>
        <v>74.959959999999995</v>
      </c>
      <c r="H300" s="20">
        <f t="shared" si="41"/>
        <v>29114.65668611111</v>
      </c>
    </row>
    <row r="301" spans="1:8" x14ac:dyDescent="0.2">
      <c r="A301" s="44">
        <f t="shared" si="42"/>
        <v>44725</v>
      </c>
      <c r="B301" s="4">
        <f t="shared" si="43"/>
        <v>4</v>
      </c>
      <c r="C301" s="4">
        <f t="shared" si="39"/>
        <v>2022</v>
      </c>
      <c r="D301" s="4">
        <f t="shared" si="40"/>
        <v>6</v>
      </c>
      <c r="E301" s="45">
        <v>292</v>
      </c>
      <c r="F301" s="55">
        <v>388.40277777777777</v>
      </c>
      <c r="G301" s="55">
        <f>CMG!E294</f>
        <v>84.530550000000005</v>
      </c>
      <c r="H301" s="20">
        <f t="shared" si="41"/>
        <v>32831.900427083332</v>
      </c>
    </row>
    <row r="302" spans="1:8" x14ac:dyDescent="0.2">
      <c r="A302" s="44">
        <f t="shared" si="42"/>
        <v>44725</v>
      </c>
      <c r="B302" s="4">
        <f t="shared" si="43"/>
        <v>5</v>
      </c>
      <c r="C302" s="4">
        <f t="shared" si="39"/>
        <v>2022</v>
      </c>
      <c r="D302" s="4">
        <f t="shared" si="40"/>
        <v>6</v>
      </c>
      <c r="E302" s="45">
        <v>293</v>
      </c>
      <c r="F302" s="55">
        <v>388.40277777777777</v>
      </c>
      <c r="G302" s="55">
        <f>CMG!E295</f>
        <v>89.84111</v>
      </c>
      <c r="H302" s="20">
        <f t="shared" si="41"/>
        <v>34894.536682638885</v>
      </c>
    </row>
    <row r="303" spans="1:8" x14ac:dyDescent="0.2">
      <c r="A303" s="44">
        <f t="shared" si="42"/>
        <v>44725</v>
      </c>
      <c r="B303" s="4">
        <f t="shared" si="43"/>
        <v>6</v>
      </c>
      <c r="C303" s="4">
        <f t="shared" si="39"/>
        <v>2022</v>
      </c>
      <c r="D303" s="4">
        <f t="shared" si="40"/>
        <v>6</v>
      </c>
      <c r="E303" s="45">
        <v>294</v>
      </c>
      <c r="F303" s="55">
        <v>388.40277777777777</v>
      </c>
      <c r="G303" s="55">
        <f>CMG!E296</f>
        <v>107.69186999999999</v>
      </c>
      <c r="H303" s="20">
        <f t="shared" si="41"/>
        <v>41827.821452083328</v>
      </c>
    </row>
    <row r="304" spans="1:8" x14ac:dyDescent="0.2">
      <c r="A304" s="44">
        <f t="shared" si="42"/>
        <v>44725</v>
      </c>
      <c r="B304" s="4">
        <f t="shared" si="43"/>
        <v>7</v>
      </c>
      <c r="C304" s="4">
        <f t="shared" si="39"/>
        <v>2022</v>
      </c>
      <c r="D304" s="4">
        <f t="shared" si="40"/>
        <v>6</v>
      </c>
      <c r="E304" s="45">
        <v>295</v>
      </c>
      <c r="F304" s="55">
        <v>388.40277777777777</v>
      </c>
      <c r="G304" s="55">
        <f>CMG!E297</f>
        <v>107.69186999999999</v>
      </c>
      <c r="H304" s="20">
        <f t="shared" si="41"/>
        <v>41827.821452083328</v>
      </c>
    </row>
    <row r="305" spans="1:8" x14ac:dyDescent="0.2">
      <c r="A305" s="44">
        <f t="shared" si="42"/>
        <v>44725</v>
      </c>
      <c r="B305" s="4">
        <f t="shared" si="43"/>
        <v>8</v>
      </c>
      <c r="C305" s="4">
        <f t="shared" si="39"/>
        <v>2022</v>
      </c>
      <c r="D305" s="4">
        <f t="shared" si="40"/>
        <v>6</v>
      </c>
      <c r="E305" s="45">
        <v>296</v>
      </c>
      <c r="F305" s="55">
        <v>388.40277777777777</v>
      </c>
      <c r="G305" s="55">
        <f>CMG!E298</f>
        <v>107.69186999999999</v>
      </c>
      <c r="H305" s="20">
        <f t="shared" si="41"/>
        <v>41827.821452083328</v>
      </c>
    </row>
    <row r="306" spans="1:8" x14ac:dyDescent="0.2">
      <c r="A306" s="44">
        <f t="shared" si="42"/>
        <v>44725</v>
      </c>
      <c r="B306" s="4">
        <f t="shared" si="43"/>
        <v>9</v>
      </c>
      <c r="C306" s="4">
        <f t="shared" si="39"/>
        <v>2022</v>
      </c>
      <c r="D306" s="4">
        <f t="shared" si="40"/>
        <v>6</v>
      </c>
      <c r="E306" s="45">
        <v>297</v>
      </c>
      <c r="F306" s="55">
        <v>388.40277777777777</v>
      </c>
      <c r="G306" s="55">
        <f>CMG!E299</f>
        <v>215.22657000000001</v>
      </c>
      <c r="H306" s="20">
        <f t="shared" si="41"/>
        <v>83594.597639583342</v>
      </c>
    </row>
    <row r="307" spans="1:8" x14ac:dyDescent="0.2">
      <c r="A307" s="44">
        <f t="shared" si="42"/>
        <v>44725</v>
      </c>
      <c r="B307" s="4">
        <f t="shared" si="43"/>
        <v>10</v>
      </c>
      <c r="C307" s="4">
        <f t="shared" si="39"/>
        <v>2022</v>
      </c>
      <c r="D307" s="4">
        <f t="shared" si="40"/>
        <v>6</v>
      </c>
      <c r="E307" s="45">
        <v>298</v>
      </c>
      <c r="F307" s="55">
        <v>525.48611111111109</v>
      </c>
      <c r="G307" s="55">
        <f>CMG!E300</f>
        <v>291.93189000000001</v>
      </c>
      <c r="H307" s="20">
        <f t="shared" si="41"/>
        <v>153406.15358541667</v>
      </c>
    </row>
    <row r="308" spans="1:8" x14ac:dyDescent="0.2">
      <c r="A308" s="44">
        <f t="shared" si="42"/>
        <v>44725</v>
      </c>
      <c r="B308" s="4">
        <f t="shared" si="43"/>
        <v>11</v>
      </c>
      <c r="C308" s="4">
        <f t="shared" si="39"/>
        <v>2022</v>
      </c>
      <c r="D308" s="4">
        <f t="shared" si="40"/>
        <v>6</v>
      </c>
      <c r="E308" s="45">
        <v>299</v>
      </c>
      <c r="F308" s="55">
        <v>525.48611111111109</v>
      </c>
      <c r="G308" s="55">
        <f>CMG!E301</f>
        <v>291.93189000000001</v>
      </c>
      <c r="H308" s="20">
        <f t="shared" si="41"/>
        <v>153406.15358541667</v>
      </c>
    </row>
    <row r="309" spans="1:8" x14ac:dyDescent="0.2">
      <c r="A309" s="44">
        <f t="shared" si="42"/>
        <v>44725</v>
      </c>
      <c r="B309" s="4">
        <f t="shared" si="43"/>
        <v>12</v>
      </c>
      <c r="C309" s="4">
        <f t="shared" si="39"/>
        <v>2022</v>
      </c>
      <c r="D309" s="4">
        <f t="shared" si="40"/>
        <v>6</v>
      </c>
      <c r="E309" s="45">
        <v>300</v>
      </c>
      <c r="F309" s="55">
        <v>525.48611111111109</v>
      </c>
      <c r="G309" s="55">
        <f>CMG!E302</f>
        <v>291.93189000000001</v>
      </c>
      <c r="H309" s="20">
        <f t="shared" si="41"/>
        <v>153406.15358541667</v>
      </c>
    </row>
    <row r="310" spans="1:8" x14ac:dyDescent="0.2">
      <c r="A310" s="44">
        <f t="shared" si="42"/>
        <v>44725</v>
      </c>
      <c r="B310" s="4">
        <f t="shared" si="43"/>
        <v>13</v>
      </c>
      <c r="C310" s="4">
        <f t="shared" si="39"/>
        <v>2022</v>
      </c>
      <c r="D310" s="4">
        <f t="shared" si="40"/>
        <v>6</v>
      </c>
      <c r="E310" s="45">
        <v>301</v>
      </c>
      <c r="F310" s="55">
        <v>525.48611111111109</v>
      </c>
      <c r="G310" s="55">
        <f>CMG!E303</f>
        <v>291.93189000000001</v>
      </c>
      <c r="H310" s="20">
        <f t="shared" si="41"/>
        <v>153406.15358541667</v>
      </c>
    </row>
    <row r="311" spans="1:8" x14ac:dyDescent="0.2">
      <c r="A311" s="44">
        <f t="shared" si="42"/>
        <v>44725</v>
      </c>
      <c r="B311" s="4">
        <f t="shared" si="43"/>
        <v>14</v>
      </c>
      <c r="C311" s="4">
        <f t="shared" si="39"/>
        <v>2022</v>
      </c>
      <c r="D311" s="4">
        <f t="shared" si="40"/>
        <v>6</v>
      </c>
      <c r="E311" s="45">
        <v>302</v>
      </c>
      <c r="F311" s="55">
        <v>525.48611111111109</v>
      </c>
      <c r="G311" s="55">
        <f>CMG!E304</f>
        <v>291.93189000000001</v>
      </c>
      <c r="H311" s="20">
        <f t="shared" si="41"/>
        <v>153406.15358541667</v>
      </c>
    </row>
    <row r="312" spans="1:8" x14ac:dyDescent="0.2">
      <c r="A312" s="44">
        <f t="shared" si="42"/>
        <v>44725</v>
      </c>
      <c r="B312" s="4">
        <f t="shared" si="43"/>
        <v>15</v>
      </c>
      <c r="C312" s="4">
        <f t="shared" si="39"/>
        <v>2022</v>
      </c>
      <c r="D312" s="4">
        <f t="shared" si="40"/>
        <v>6</v>
      </c>
      <c r="E312" s="45">
        <v>303</v>
      </c>
      <c r="F312" s="55">
        <v>525.48611111111109</v>
      </c>
      <c r="G312" s="55">
        <f>CMG!E305</f>
        <v>291.93189000000001</v>
      </c>
      <c r="H312" s="20">
        <f t="shared" si="41"/>
        <v>153406.15358541667</v>
      </c>
    </row>
    <row r="313" spans="1:8" x14ac:dyDescent="0.2">
      <c r="A313" s="44">
        <f t="shared" si="42"/>
        <v>44725</v>
      </c>
      <c r="B313" s="4">
        <f t="shared" si="43"/>
        <v>16</v>
      </c>
      <c r="C313" s="4">
        <f t="shared" si="39"/>
        <v>2022</v>
      </c>
      <c r="D313" s="4">
        <f t="shared" si="40"/>
        <v>6</v>
      </c>
      <c r="E313" s="45">
        <v>304</v>
      </c>
      <c r="F313" s="55">
        <v>525.48611111111109</v>
      </c>
      <c r="G313" s="55">
        <f>CMG!E306</f>
        <v>291.93189000000001</v>
      </c>
      <c r="H313" s="20">
        <f t="shared" si="41"/>
        <v>153406.15358541667</v>
      </c>
    </row>
    <row r="314" spans="1:8" x14ac:dyDescent="0.2">
      <c r="A314" s="44">
        <f t="shared" si="42"/>
        <v>44725</v>
      </c>
      <c r="B314" s="4">
        <f t="shared" si="43"/>
        <v>17</v>
      </c>
      <c r="C314" s="4">
        <f t="shared" si="39"/>
        <v>2022</v>
      </c>
      <c r="D314" s="4">
        <f t="shared" si="40"/>
        <v>6</v>
      </c>
      <c r="E314" s="45">
        <v>305</v>
      </c>
      <c r="F314" s="55">
        <v>525.48611111111109</v>
      </c>
      <c r="G314" s="55">
        <f>CMG!E307</f>
        <v>291.93189000000001</v>
      </c>
      <c r="H314" s="20">
        <f t="shared" si="41"/>
        <v>153406.15358541667</v>
      </c>
    </row>
    <row r="315" spans="1:8" x14ac:dyDescent="0.2">
      <c r="A315" s="44">
        <f t="shared" si="42"/>
        <v>44725</v>
      </c>
      <c r="B315" s="4">
        <f t="shared" si="43"/>
        <v>18</v>
      </c>
      <c r="C315" s="4">
        <f t="shared" si="39"/>
        <v>2022</v>
      </c>
      <c r="D315" s="4">
        <f t="shared" si="40"/>
        <v>6</v>
      </c>
      <c r="E315" s="45">
        <v>306</v>
      </c>
      <c r="F315" s="55">
        <v>525.48611111111109</v>
      </c>
      <c r="G315" s="55">
        <f>CMG!E308</f>
        <v>287.62223</v>
      </c>
      <c r="H315" s="20">
        <f t="shared" si="41"/>
        <v>151141.48711180556</v>
      </c>
    </row>
    <row r="316" spans="1:8" x14ac:dyDescent="0.2">
      <c r="A316" s="44">
        <f t="shared" si="42"/>
        <v>44725</v>
      </c>
      <c r="B316" s="4">
        <f t="shared" si="43"/>
        <v>19</v>
      </c>
      <c r="C316" s="4">
        <f t="shared" si="39"/>
        <v>2022</v>
      </c>
      <c r="D316" s="4">
        <f t="shared" si="40"/>
        <v>6</v>
      </c>
      <c r="E316" s="45">
        <v>307</v>
      </c>
      <c r="F316" s="55">
        <v>525.48611111111109</v>
      </c>
      <c r="G316" s="55">
        <f>CMG!E309</f>
        <v>250.45659000000001</v>
      </c>
      <c r="H316" s="20">
        <f t="shared" si="41"/>
        <v>131611.45948125</v>
      </c>
    </row>
    <row r="317" spans="1:8" x14ac:dyDescent="0.2">
      <c r="A317" s="44">
        <f t="shared" si="42"/>
        <v>44725</v>
      </c>
      <c r="B317" s="4">
        <f t="shared" si="43"/>
        <v>20</v>
      </c>
      <c r="C317" s="4">
        <f t="shared" si="39"/>
        <v>2022</v>
      </c>
      <c r="D317" s="4">
        <f t="shared" si="40"/>
        <v>6</v>
      </c>
      <c r="E317" s="45">
        <v>308</v>
      </c>
      <c r="F317" s="55">
        <v>525.48611111111109</v>
      </c>
      <c r="G317" s="55">
        <f>CMG!E310</f>
        <v>250.45659000000001</v>
      </c>
      <c r="H317" s="20">
        <f t="shared" si="41"/>
        <v>131611.45948125</v>
      </c>
    </row>
    <row r="318" spans="1:8" x14ac:dyDescent="0.2">
      <c r="A318" s="44">
        <f t="shared" si="42"/>
        <v>44725</v>
      </c>
      <c r="B318" s="4">
        <f t="shared" si="43"/>
        <v>21</v>
      </c>
      <c r="C318" s="4">
        <f t="shared" si="39"/>
        <v>2022</v>
      </c>
      <c r="D318" s="4">
        <f t="shared" si="40"/>
        <v>6</v>
      </c>
      <c r="E318" s="45">
        <v>309</v>
      </c>
      <c r="F318" s="55">
        <v>525.48611111111109</v>
      </c>
      <c r="G318" s="55">
        <f>CMG!E311</f>
        <v>250.45659000000001</v>
      </c>
      <c r="H318" s="20">
        <f t="shared" si="41"/>
        <v>131611.45948125</v>
      </c>
    </row>
    <row r="319" spans="1:8" x14ac:dyDescent="0.2">
      <c r="A319" s="44">
        <f t="shared" si="42"/>
        <v>44725</v>
      </c>
      <c r="B319" s="4">
        <f t="shared" si="43"/>
        <v>22</v>
      </c>
      <c r="C319" s="4">
        <f t="shared" si="39"/>
        <v>2022</v>
      </c>
      <c r="D319" s="4">
        <f t="shared" si="40"/>
        <v>6</v>
      </c>
      <c r="E319" s="45">
        <v>310</v>
      </c>
      <c r="F319" s="55">
        <v>525.48611111111109</v>
      </c>
      <c r="G319" s="55">
        <f>CMG!E312</f>
        <v>250.45659000000001</v>
      </c>
      <c r="H319" s="20">
        <f t="shared" si="41"/>
        <v>131611.45948125</v>
      </c>
    </row>
    <row r="320" spans="1:8" x14ac:dyDescent="0.2">
      <c r="A320" s="44">
        <f t="shared" si="42"/>
        <v>44725</v>
      </c>
      <c r="B320" s="4">
        <f t="shared" si="43"/>
        <v>23</v>
      </c>
      <c r="C320" s="4">
        <f t="shared" si="39"/>
        <v>2022</v>
      </c>
      <c r="D320" s="4">
        <f t="shared" si="40"/>
        <v>6</v>
      </c>
      <c r="E320" s="45">
        <v>311</v>
      </c>
      <c r="F320" s="55">
        <v>525.48611111111109</v>
      </c>
      <c r="G320" s="55">
        <f>CMG!E313</f>
        <v>270.24297000000001</v>
      </c>
      <c r="H320" s="20">
        <f t="shared" si="41"/>
        <v>142008.92736041668</v>
      </c>
    </row>
    <row r="321" spans="1:8" x14ac:dyDescent="0.2">
      <c r="A321" s="44">
        <f t="shared" si="42"/>
        <v>44725</v>
      </c>
      <c r="B321" s="4">
        <f t="shared" si="43"/>
        <v>24</v>
      </c>
      <c r="C321" s="4">
        <f t="shared" si="39"/>
        <v>2022</v>
      </c>
      <c r="D321" s="4">
        <f t="shared" si="40"/>
        <v>6</v>
      </c>
      <c r="E321" s="45">
        <v>312</v>
      </c>
      <c r="F321" s="55">
        <v>525.48611111111109</v>
      </c>
      <c r="G321" s="55">
        <f>CMG!E314</f>
        <v>290.02109000000002</v>
      </c>
      <c r="H321" s="20">
        <f t="shared" si="41"/>
        <v>152402.05472430555</v>
      </c>
    </row>
    <row r="322" spans="1:8" x14ac:dyDescent="0.2">
      <c r="A322" s="44">
        <f t="shared" si="42"/>
        <v>44726</v>
      </c>
      <c r="B322" s="4">
        <f t="shared" si="43"/>
        <v>1</v>
      </c>
      <c r="C322" s="4">
        <f t="shared" si="39"/>
        <v>2022</v>
      </c>
      <c r="D322" s="4">
        <f t="shared" si="40"/>
        <v>6</v>
      </c>
      <c r="E322" s="45">
        <v>313</v>
      </c>
      <c r="F322" s="55">
        <v>525.48611111111109</v>
      </c>
      <c r="G322" s="55">
        <f>CMG!E315</f>
        <v>298.10070000000002</v>
      </c>
      <c r="H322" s="20">
        <f t="shared" si="41"/>
        <v>156647.77756250001</v>
      </c>
    </row>
    <row r="323" spans="1:8" x14ac:dyDescent="0.2">
      <c r="A323" s="44">
        <f t="shared" si="42"/>
        <v>44726</v>
      </c>
      <c r="B323" s="4">
        <f t="shared" si="43"/>
        <v>2</v>
      </c>
      <c r="C323" s="4">
        <f t="shared" si="39"/>
        <v>2022</v>
      </c>
      <c r="D323" s="4">
        <f t="shared" si="40"/>
        <v>6</v>
      </c>
      <c r="E323" s="45">
        <v>314</v>
      </c>
      <c r="F323" s="55">
        <v>525.48611111111109</v>
      </c>
      <c r="G323" s="55">
        <f>CMG!E316</f>
        <v>256.69013000000001</v>
      </c>
      <c r="H323" s="20">
        <f t="shared" si="41"/>
        <v>134887.09817430555</v>
      </c>
    </row>
    <row r="324" spans="1:8" x14ac:dyDescent="0.2">
      <c r="A324" s="44">
        <f t="shared" si="42"/>
        <v>44726</v>
      </c>
      <c r="B324" s="4">
        <f t="shared" si="43"/>
        <v>3</v>
      </c>
      <c r="C324" s="4">
        <f t="shared" si="39"/>
        <v>2022</v>
      </c>
      <c r="D324" s="4">
        <f t="shared" si="40"/>
        <v>6</v>
      </c>
      <c r="E324" s="45">
        <v>315</v>
      </c>
      <c r="F324" s="55">
        <v>388.40277777777777</v>
      </c>
      <c r="G324" s="55">
        <f>CMG!E317</f>
        <v>88.984909999999999</v>
      </c>
      <c r="H324" s="20">
        <f t="shared" si="41"/>
        <v>34561.986224305554</v>
      </c>
    </row>
    <row r="325" spans="1:8" x14ac:dyDescent="0.2">
      <c r="A325" s="44">
        <f t="shared" si="42"/>
        <v>44726</v>
      </c>
      <c r="B325" s="4">
        <f t="shared" si="43"/>
        <v>4</v>
      </c>
      <c r="C325" s="4">
        <f t="shared" si="39"/>
        <v>2022</v>
      </c>
      <c r="D325" s="4">
        <f t="shared" si="40"/>
        <v>6</v>
      </c>
      <c r="E325" s="45">
        <v>316</v>
      </c>
      <c r="F325" s="55">
        <v>388.40277777777777</v>
      </c>
      <c r="G325" s="55">
        <f>CMG!E318</f>
        <v>77.110190000000003</v>
      </c>
      <c r="H325" s="20">
        <f t="shared" si="41"/>
        <v>29949.811990972223</v>
      </c>
    </row>
    <row r="326" spans="1:8" x14ac:dyDescent="0.2">
      <c r="A326" s="44">
        <f t="shared" si="42"/>
        <v>44726</v>
      </c>
      <c r="B326" s="4">
        <f t="shared" si="43"/>
        <v>5</v>
      </c>
      <c r="C326" s="4">
        <f t="shared" si="39"/>
        <v>2022</v>
      </c>
      <c r="D326" s="4">
        <f t="shared" si="40"/>
        <v>6</v>
      </c>
      <c r="E326" s="45">
        <v>317</v>
      </c>
      <c r="F326" s="55">
        <v>388.40277777777777</v>
      </c>
      <c r="G326" s="55">
        <f>CMG!E319</f>
        <v>77.110190000000003</v>
      </c>
      <c r="H326" s="20">
        <f t="shared" si="41"/>
        <v>29949.811990972223</v>
      </c>
    </row>
    <row r="327" spans="1:8" x14ac:dyDescent="0.2">
      <c r="A327" s="44">
        <f t="shared" si="42"/>
        <v>44726</v>
      </c>
      <c r="B327" s="4">
        <f t="shared" si="43"/>
        <v>6</v>
      </c>
      <c r="C327" s="4">
        <f t="shared" si="39"/>
        <v>2022</v>
      </c>
      <c r="D327" s="4">
        <f t="shared" si="40"/>
        <v>6</v>
      </c>
      <c r="E327" s="45">
        <v>318</v>
      </c>
      <c r="F327" s="55">
        <v>388.40277777777777</v>
      </c>
      <c r="G327" s="55">
        <f>CMG!E320</f>
        <v>77.110190000000003</v>
      </c>
      <c r="H327" s="20">
        <f t="shared" si="41"/>
        <v>29949.811990972223</v>
      </c>
    </row>
    <row r="328" spans="1:8" x14ac:dyDescent="0.2">
      <c r="A328" s="44">
        <f t="shared" si="42"/>
        <v>44726</v>
      </c>
      <c r="B328" s="4">
        <f t="shared" si="43"/>
        <v>7</v>
      </c>
      <c r="C328" s="4">
        <f t="shared" si="39"/>
        <v>2022</v>
      </c>
      <c r="D328" s="4">
        <f t="shared" si="40"/>
        <v>6</v>
      </c>
      <c r="E328" s="45">
        <v>319</v>
      </c>
      <c r="F328" s="55">
        <v>388.40277777777777</v>
      </c>
      <c r="G328" s="55">
        <f>CMG!E321</f>
        <v>91.953590000000005</v>
      </c>
      <c r="H328" s="20">
        <f t="shared" si="41"/>
        <v>35715.029782638892</v>
      </c>
    </row>
    <row r="329" spans="1:8" x14ac:dyDescent="0.2">
      <c r="A329" s="44">
        <f t="shared" si="42"/>
        <v>44726</v>
      </c>
      <c r="B329" s="4">
        <f t="shared" si="43"/>
        <v>8</v>
      </c>
      <c r="C329" s="4">
        <f t="shared" si="39"/>
        <v>2022</v>
      </c>
      <c r="D329" s="4">
        <f t="shared" si="40"/>
        <v>6</v>
      </c>
      <c r="E329" s="45">
        <v>320</v>
      </c>
      <c r="F329" s="55">
        <v>525.48611111111109</v>
      </c>
      <c r="G329" s="55">
        <f>CMG!E322</f>
        <v>292.38976000000002</v>
      </c>
      <c r="H329" s="20">
        <f t="shared" si="41"/>
        <v>153646.75791111111</v>
      </c>
    </row>
    <row r="330" spans="1:8" x14ac:dyDescent="0.2">
      <c r="A330" s="44">
        <f t="shared" si="42"/>
        <v>44726</v>
      </c>
      <c r="B330" s="4">
        <f t="shared" si="43"/>
        <v>9</v>
      </c>
      <c r="C330" s="4">
        <f t="shared" ref="C330:C393" si="44">YEAR(A330)</f>
        <v>2022</v>
      </c>
      <c r="D330" s="4">
        <f t="shared" ref="D330:D393" si="45">MONTH(A330)</f>
        <v>6</v>
      </c>
      <c r="E330" s="45">
        <v>321</v>
      </c>
      <c r="F330" s="55">
        <v>525.48611111111109</v>
      </c>
      <c r="G330" s="55">
        <f>CMG!E323</f>
        <v>303.81162999999998</v>
      </c>
      <c r="H330" s="20">
        <f t="shared" si="41"/>
        <v>159648.79195902776</v>
      </c>
    </row>
    <row r="331" spans="1:8" x14ac:dyDescent="0.2">
      <c r="A331" s="44">
        <f t="shared" si="42"/>
        <v>44726</v>
      </c>
      <c r="B331" s="4">
        <f t="shared" si="43"/>
        <v>10</v>
      </c>
      <c r="C331" s="4">
        <f t="shared" si="44"/>
        <v>2022</v>
      </c>
      <c r="D331" s="4">
        <f t="shared" si="45"/>
        <v>6</v>
      </c>
      <c r="E331" s="45">
        <v>322</v>
      </c>
      <c r="F331" s="55">
        <v>525.48611111111109</v>
      </c>
      <c r="G331" s="55">
        <f>CMG!E324</f>
        <v>303.81162999999998</v>
      </c>
      <c r="H331" s="20">
        <f t="shared" ref="H331:H394" si="46">F331*G331</f>
        <v>159648.79195902776</v>
      </c>
    </row>
    <row r="332" spans="1:8" x14ac:dyDescent="0.2">
      <c r="A332" s="44">
        <f t="shared" ref="A332:A395" si="47">IF(B331=24,A331+1,A331)</f>
        <v>44726</v>
      </c>
      <c r="B332" s="4">
        <f t="shared" ref="B332:B395" si="48">IF(B331=24,1,B331+1)</f>
        <v>11</v>
      </c>
      <c r="C332" s="4">
        <f t="shared" si="44"/>
        <v>2022</v>
      </c>
      <c r="D332" s="4">
        <f t="shared" si="45"/>
        <v>6</v>
      </c>
      <c r="E332" s="45">
        <v>323</v>
      </c>
      <c r="F332" s="55">
        <v>525.48611111111109</v>
      </c>
      <c r="G332" s="55">
        <f>CMG!E325</f>
        <v>303.81162999999998</v>
      </c>
      <c r="H332" s="20">
        <f t="shared" si="46"/>
        <v>159648.79195902776</v>
      </c>
    </row>
    <row r="333" spans="1:8" x14ac:dyDescent="0.2">
      <c r="A333" s="44">
        <f t="shared" si="47"/>
        <v>44726</v>
      </c>
      <c r="B333" s="4">
        <f t="shared" si="48"/>
        <v>12</v>
      </c>
      <c r="C333" s="4">
        <f t="shared" si="44"/>
        <v>2022</v>
      </c>
      <c r="D333" s="4">
        <f t="shared" si="45"/>
        <v>6</v>
      </c>
      <c r="E333" s="45">
        <v>324</v>
      </c>
      <c r="F333" s="55">
        <v>525.48611111111109</v>
      </c>
      <c r="G333" s="55">
        <f>CMG!E326</f>
        <v>303.81162999999998</v>
      </c>
      <c r="H333" s="20">
        <f t="shared" si="46"/>
        <v>159648.79195902776</v>
      </c>
    </row>
    <row r="334" spans="1:8" x14ac:dyDescent="0.2">
      <c r="A334" s="44">
        <f t="shared" si="47"/>
        <v>44726</v>
      </c>
      <c r="B334" s="4">
        <f t="shared" si="48"/>
        <v>13</v>
      </c>
      <c r="C334" s="4">
        <f t="shared" si="44"/>
        <v>2022</v>
      </c>
      <c r="D334" s="4">
        <f t="shared" si="45"/>
        <v>6</v>
      </c>
      <c r="E334" s="45">
        <v>325</v>
      </c>
      <c r="F334" s="55">
        <v>525.48611111111109</v>
      </c>
      <c r="G334" s="55">
        <f>CMG!E327</f>
        <v>303.81162999999998</v>
      </c>
      <c r="H334" s="20">
        <f t="shared" si="46"/>
        <v>159648.79195902776</v>
      </c>
    </row>
    <row r="335" spans="1:8" x14ac:dyDescent="0.2">
      <c r="A335" s="44">
        <f t="shared" si="47"/>
        <v>44726</v>
      </c>
      <c r="B335" s="4">
        <f t="shared" si="48"/>
        <v>14</v>
      </c>
      <c r="C335" s="4">
        <f t="shared" si="44"/>
        <v>2022</v>
      </c>
      <c r="D335" s="4">
        <f t="shared" si="45"/>
        <v>6</v>
      </c>
      <c r="E335" s="45">
        <v>326</v>
      </c>
      <c r="F335" s="55">
        <v>525.48611111111109</v>
      </c>
      <c r="G335" s="55">
        <f>CMG!E328</f>
        <v>303.81162999999998</v>
      </c>
      <c r="H335" s="20">
        <f t="shared" si="46"/>
        <v>159648.79195902776</v>
      </c>
    </row>
    <row r="336" spans="1:8" x14ac:dyDescent="0.2">
      <c r="A336" s="44">
        <f t="shared" si="47"/>
        <v>44726</v>
      </c>
      <c r="B336" s="4">
        <f t="shared" si="48"/>
        <v>15</v>
      </c>
      <c r="C336" s="4">
        <f t="shared" si="44"/>
        <v>2022</v>
      </c>
      <c r="D336" s="4">
        <f t="shared" si="45"/>
        <v>6</v>
      </c>
      <c r="E336" s="45">
        <v>327</v>
      </c>
      <c r="F336" s="55">
        <v>525.48611111111109</v>
      </c>
      <c r="G336" s="55">
        <f>CMG!E329</f>
        <v>303.81162999999998</v>
      </c>
      <c r="H336" s="20">
        <f t="shared" si="46"/>
        <v>159648.79195902776</v>
      </c>
    </row>
    <row r="337" spans="1:8" x14ac:dyDescent="0.2">
      <c r="A337" s="44">
        <f t="shared" si="47"/>
        <v>44726</v>
      </c>
      <c r="B337" s="4">
        <f t="shared" si="48"/>
        <v>16</v>
      </c>
      <c r="C337" s="4">
        <f t="shared" si="44"/>
        <v>2022</v>
      </c>
      <c r="D337" s="4">
        <f t="shared" si="45"/>
        <v>6</v>
      </c>
      <c r="E337" s="45">
        <v>328</v>
      </c>
      <c r="F337" s="55">
        <v>525.48611111111109</v>
      </c>
      <c r="G337" s="55">
        <f>CMG!E330</f>
        <v>303.81162999999998</v>
      </c>
      <c r="H337" s="20">
        <f t="shared" si="46"/>
        <v>159648.79195902776</v>
      </c>
    </row>
    <row r="338" spans="1:8" x14ac:dyDescent="0.2">
      <c r="A338" s="44">
        <f t="shared" si="47"/>
        <v>44726</v>
      </c>
      <c r="B338" s="4">
        <f t="shared" si="48"/>
        <v>17</v>
      </c>
      <c r="C338" s="4">
        <f t="shared" si="44"/>
        <v>2022</v>
      </c>
      <c r="D338" s="4">
        <f t="shared" si="45"/>
        <v>6</v>
      </c>
      <c r="E338" s="45">
        <v>329</v>
      </c>
      <c r="F338" s="55">
        <v>525.48611111111109</v>
      </c>
      <c r="G338" s="55">
        <f>CMG!E331</f>
        <v>303.81162999999998</v>
      </c>
      <c r="H338" s="20">
        <f t="shared" si="46"/>
        <v>159648.79195902776</v>
      </c>
    </row>
    <row r="339" spans="1:8" x14ac:dyDescent="0.2">
      <c r="A339" s="44">
        <f t="shared" si="47"/>
        <v>44726</v>
      </c>
      <c r="B339" s="4">
        <f t="shared" si="48"/>
        <v>18</v>
      </c>
      <c r="C339" s="4">
        <f t="shared" si="44"/>
        <v>2022</v>
      </c>
      <c r="D339" s="4">
        <f t="shared" si="45"/>
        <v>6</v>
      </c>
      <c r="E339" s="45">
        <v>330</v>
      </c>
      <c r="F339" s="55">
        <v>525.48611111111109</v>
      </c>
      <c r="G339" s="55">
        <f>CMG!E332</f>
        <v>303.81162999999998</v>
      </c>
      <c r="H339" s="20">
        <f t="shared" si="46"/>
        <v>159648.79195902776</v>
      </c>
    </row>
    <row r="340" spans="1:8" x14ac:dyDescent="0.2">
      <c r="A340" s="44">
        <f t="shared" si="47"/>
        <v>44726</v>
      </c>
      <c r="B340" s="4">
        <f t="shared" si="48"/>
        <v>19</v>
      </c>
      <c r="C340" s="4">
        <f t="shared" si="44"/>
        <v>2022</v>
      </c>
      <c r="D340" s="4">
        <f t="shared" si="45"/>
        <v>6</v>
      </c>
      <c r="E340" s="45">
        <v>331</v>
      </c>
      <c r="F340" s="55">
        <v>525.48611111111109</v>
      </c>
      <c r="G340" s="55">
        <f>CMG!E333</f>
        <v>300.64168999999998</v>
      </c>
      <c r="H340" s="20">
        <f t="shared" si="46"/>
        <v>157983.03251597221</v>
      </c>
    </row>
    <row r="341" spans="1:8" x14ac:dyDescent="0.2">
      <c r="A341" s="44">
        <f t="shared" si="47"/>
        <v>44726</v>
      </c>
      <c r="B341" s="4">
        <f t="shared" si="48"/>
        <v>20</v>
      </c>
      <c r="C341" s="4">
        <f t="shared" si="44"/>
        <v>2022</v>
      </c>
      <c r="D341" s="4">
        <f t="shared" si="45"/>
        <v>6</v>
      </c>
      <c r="E341" s="45">
        <v>332</v>
      </c>
      <c r="F341" s="55">
        <v>525.48611111111109</v>
      </c>
      <c r="G341" s="55">
        <f>CMG!E334</f>
        <v>300.64168999999998</v>
      </c>
      <c r="H341" s="20">
        <f t="shared" si="46"/>
        <v>157983.03251597221</v>
      </c>
    </row>
    <row r="342" spans="1:8" x14ac:dyDescent="0.2">
      <c r="A342" s="44">
        <f t="shared" si="47"/>
        <v>44726</v>
      </c>
      <c r="B342" s="4">
        <f t="shared" si="48"/>
        <v>21</v>
      </c>
      <c r="C342" s="4">
        <f t="shared" si="44"/>
        <v>2022</v>
      </c>
      <c r="D342" s="4">
        <f t="shared" si="45"/>
        <v>6</v>
      </c>
      <c r="E342" s="45">
        <v>333</v>
      </c>
      <c r="F342" s="55">
        <v>525.48611111111109</v>
      </c>
      <c r="G342" s="55">
        <f>CMG!E335</f>
        <v>300.64168999999998</v>
      </c>
      <c r="H342" s="20">
        <f t="shared" si="46"/>
        <v>157983.03251597221</v>
      </c>
    </row>
    <row r="343" spans="1:8" x14ac:dyDescent="0.2">
      <c r="A343" s="44">
        <f t="shared" si="47"/>
        <v>44726</v>
      </c>
      <c r="B343" s="4">
        <f t="shared" si="48"/>
        <v>22</v>
      </c>
      <c r="C343" s="4">
        <f t="shared" si="44"/>
        <v>2022</v>
      </c>
      <c r="D343" s="4">
        <f t="shared" si="45"/>
        <v>6</v>
      </c>
      <c r="E343" s="45">
        <v>334</v>
      </c>
      <c r="F343" s="55">
        <v>525.48611111111109</v>
      </c>
      <c r="G343" s="55">
        <f>CMG!E336</f>
        <v>300.64168999999998</v>
      </c>
      <c r="H343" s="20">
        <f t="shared" si="46"/>
        <v>157983.03251597221</v>
      </c>
    </row>
    <row r="344" spans="1:8" x14ac:dyDescent="0.2">
      <c r="A344" s="44">
        <f t="shared" si="47"/>
        <v>44726</v>
      </c>
      <c r="B344" s="4">
        <f t="shared" si="48"/>
        <v>23</v>
      </c>
      <c r="C344" s="4">
        <f t="shared" si="44"/>
        <v>2022</v>
      </c>
      <c r="D344" s="4">
        <f t="shared" si="45"/>
        <v>6</v>
      </c>
      <c r="E344" s="45">
        <v>335</v>
      </c>
      <c r="F344" s="55">
        <v>525.48611111111109</v>
      </c>
      <c r="G344" s="55">
        <f>CMG!E337</f>
        <v>300.64168999999998</v>
      </c>
      <c r="H344" s="20">
        <f t="shared" si="46"/>
        <v>157983.03251597221</v>
      </c>
    </row>
    <row r="345" spans="1:8" x14ac:dyDescent="0.2">
      <c r="A345" s="44">
        <f t="shared" si="47"/>
        <v>44726</v>
      </c>
      <c r="B345" s="4">
        <f t="shared" si="48"/>
        <v>24</v>
      </c>
      <c r="C345" s="4">
        <f t="shared" si="44"/>
        <v>2022</v>
      </c>
      <c r="D345" s="4">
        <f t="shared" si="45"/>
        <v>6</v>
      </c>
      <c r="E345" s="45">
        <v>336</v>
      </c>
      <c r="F345" s="55">
        <v>525.48611111111109</v>
      </c>
      <c r="G345" s="55">
        <f>CMG!E338</f>
        <v>300.64168999999998</v>
      </c>
      <c r="H345" s="20">
        <f t="shared" si="46"/>
        <v>157983.03251597221</v>
      </c>
    </row>
    <row r="346" spans="1:8" x14ac:dyDescent="0.2">
      <c r="A346" s="44">
        <f t="shared" si="47"/>
        <v>44727</v>
      </c>
      <c r="B346" s="4">
        <f t="shared" si="48"/>
        <v>1</v>
      </c>
      <c r="C346" s="4">
        <f t="shared" si="44"/>
        <v>2022</v>
      </c>
      <c r="D346" s="4">
        <f t="shared" si="45"/>
        <v>6</v>
      </c>
      <c r="E346" s="45">
        <v>337</v>
      </c>
      <c r="F346" s="55">
        <v>525.48611111111109</v>
      </c>
      <c r="G346" s="55">
        <f>CMG!E339</f>
        <v>302.90796</v>
      </c>
      <c r="H346" s="20">
        <f t="shared" si="46"/>
        <v>159173.92592499999</v>
      </c>
    </row>
    <row r="347" spans="1:8" x14ac:dyDescent="0.2">
      <c r="A347" s="44">
        <f t="shared" si="47"/>
        <v>44727</v>
      </c>
      <c r="B347" s="4">
        <f t="shared" si="48"/>
        <v>2</v>
      </c>
      <c r="C347" s="4">
        <f t="shared" si="44"/>
        <v>2022</v>
      </c>
      <c r="D347" s="4">
        <f t="shared" si="45"/>
        <v>6</v>
      </c>
      <c r="E347" s="45">
        <v>338</v>
      </c>
      <c r="F347" s="55">
        <v>525.48611111111109</v>
      </c>
      <c r="G347" s="55">
        <f>CMG!E340</f>
        <v>265.37038000000001</v>
      </c>
      <c r="H347" s="20">
        <f t="shared" si="46"/>
        <v>139448.44899027777</v>
      </c>
    </row>
    <row r="348" spans="1:8" x14ac:dyDescent="0.2">
      <c r="A348" s="44">
        <f t="shared" si="47"/>
        <v>44727</v>
      </c>
      <c r="B348" s="4">
        <f t="shared" si="48"/>
        <v>3</v>
      </c>
      <c r="C348" s="4">
        <f t="shared" si="44"/>
        <v>2022</v>
      </c>
      <c r="D348" s="4">
        <f t="shared" si="45"/>
        <v>6</v>
      </c>
      <c r="E348" s="45">
        <v>339</v>
      </c>
      <c r="F348" s="55">
        <v>525.48611111111109</v>
      </c>
      <c r="G348" s="55">
        <f>CMG!E341</f>
        <v>265.37038000000001</v>
      </c>
      <c r="H348" s="20">
        <f t="shared" si="46"/>
        <v>139448.44899027777</v>
      </c>
    </row>
    <row r="349" spans="1:8" x14ac:dyDescent="0.2">
      <c r="A349" s="44">
        <f t="shared" si="47"/>
        <v>44727</v>
      </c>
      <c r="B349" s="4">
        <f t="shared" si="48"/>
        <v>4</v>
      </c>
      <c r="C349" s="4">
        <f t="shared" si="44"/>
        <v>2022</v>
      </c>
      <c r="D349" s="4">
        <f t="shared" si="45"/>
        <v>6</v>
      </c>
      <c r="E349" s="45">
        <v>340</v>
      </c>
      <c r="F349" s="55">
        <v>525.48611111111109</v>
      </c>
      <c r="G349" s="55">
        <f>CMG!E342</f>
        <v>265.37038000000001</v>
      </c>
      <c r="H349" s="20">
        <f t="shared" si="46"/>
        <v>139448.44899027777</v>
      </c>
    </row>
    <row r="350" spans="1:8" x14ac:dyDescent="0.2">
      <c r="A350" s="44">
        <f t="shared" si="47"/>
        <v>44727</v>
      </c>
      <c r="B350" s="4">
        <f t="shared" si="48"/>
        <v>5</v>
      </c>
      <c r="C350" s="4">
        <f t="shared" si="44"/>
        <v>2022</v>
      </c>
      <c r="D350" s="4">
        <f t="shared" si="45"/>
        <v>6</v>
      </c>
      <c r="E350" s="45">
        <v>341</v>
      </c>
      <c r="F350" s="55">
        <v>525.48611111111109</v>
      </c>
      <c r="G350" s="55">
        <f>CMG!E343</f>
        <v>265.37038000000001</v>
      </c>
      <c r="H350" s="20">
        <f t="shared" si="46"/>
        <v>139448.44899027777</v>
      </c>
    </row>
    <row r="351" spans="1:8" x14ac:dyDescent="0.2">
      <c r="A351" s="44">
        <f t="shared" si="47"/>
        <v>44727</v>
      </c>
      <c r="B351" s="4">
        <f t="shared" si="48"/>
        <v>6</v>
      </c>
      <c r="C351" s="4">
        <f t="shared" si="44"/>
        <v>2022</v>
      </c>
      <c r="D351" s="4">
        <f t="shared" si="45"/>
        <v>6</v>
      </c>
      <c r="E351" s="45">
        <v>342</v>
      </c>
      <c r="F351" s="55">
        <v>525.48611111111109</v>
      </c>
      <c r="G351" s="55">
        <f>CMG!E344</f>
        <v>265.37038000000001</v>
      </c>
      <c r="H351" s="20">
        <f t="shared" si="46"/>
        <v>139448.44899027777</v>
      </c>
    </row>
    <row r="352" spans="1:8" x14ac:dyDescent="0.2">
      <c r="A352" s="44">
        <f t="shared" si="47"/>
        <v>44727</v>
      </c>
      <c r="B352" s="4">
        <f t="shared" si="48"/>
        <v>7</v>
      </c>
      <c r="C352" s="4">
        <f t="shared" si="44"/>
        <v>2022</v>
      </c>
      <c r="D352" s="4">
        <f t="shared" si="45"/>
        <v>6</v>
      </c>
      <c r="E352" s="45">
        <v>343</v>
      </c>
      <c r="F352" s="55">
        <v>525.48611111111109</v>
      </c>
      <c r="G352" s="55">
        <f>CMG!E345</f>
        <v>288.74072000000001</v>
      </c>
      <c r="H352" s="20">
        <f t="shared" si="46"/>
        <v>151729.23807222222</v>
      </c>
    </row>
    <row r="353" spans="1:8" x14ac:dyDescent="0.2">
      <c r="A353" s="44">
        <f t="shared" si="47"/>
        <v>44727</v>
      </c>
      <c r="B353" s="4">
        <f t="shared" si="48"/>
        <v>8</v>
      </c>
      <c r="C353" s="4">
        <f t="shared" si="44"/>
        <v>2022</v>
      </c>
      <c r="D353" s="4">
        <f t="shared" si="45"/>
        <v>6</v>
      </c>
      <c r="E353" s="45">
        <v>344</v>
      </c>
      <c r="F353" s="55">
        <v>525.48611111111109</v>
      </c>
      <c r="G353" s="55">
        <f>CMG!E346</f>
        <v>307.86347999999998</v>
      </c>
      <c r="H353" s="20">
        <f t="shared" si="46"/>
        <v>161777.98285833333</v>
      </c>
    </row>
    <row r="354" spans="1:8" x14ac:dyDescent="0.2">
      <c r="A354" s="44">
        <f t="shared" si="47"/>
        <v>44727</v>
      </c>
      <c r="B354" s="4">
        <f t="shared" si="48"/>
        <v>9</v>
      </c>
      <c r="C354" s="4">
        <f t="shared" si="44"/>
        <v>2022</v>
      </c>
      <c r="D354" s="4">
        <f t="shared" si="45"/>
        <v>6</v>
      </c>
      <c r="E354" s="45">
        <v>345</v>
      </c>
      <c r="F354" s="55">
        <v>525.48611111111109</v>
      </c>
      <c r="G354" s="55">
        <f>CMG!E347</f>
        <v>335.20513999999997</v>
      </c>
      <c r="H354" s="20">
        <f t="shared" si="46"/>
        <v>176145.64544305555</v>
      </c>
    </row>
    <row r="355" spans="1:8" x14ac:dyDescent="0.2">
      <c r="A355" s="44">
        <f t="shared" si="47"/>
        <v>44727</v>
      </c>
      <c r="B355" s="4">
        <f t="shared" si="48"/>
        <v>10</v>
      </c>
      <c r="C355" s="4">
        <f t="shared" si="44"/>
        <v>2022</v>
      </c>
      <c r="D355" s="4">
        <f t="shared" si="45"/>
        <v>6</v>
      </c>
      <c r="E355" s="45">
        <v>346</v>
      </c>
      <c r="F355" s="55">
        <v>525.48611111111109</v>
      </c>
      <c r="G355" s="55">
        <f>CMG!E348</f>
        <v>332.48565000000002</v>
      </c>
      <c r="H355" s="20">
        <f t="shared" si="46"/>
        <v>174716.59121874999</v>
      </c>
    </row>
    <row r="356" spans="1:8" x14ac:dyDescent="0.2">
      <c r="A356" s="44">
        <f t="shared" si="47"/>
        <v>44727</v>
      </c>
      <c r="B356" s="4">
        <f t="shared" si="48"/>
        <v>11</v>
      </c>
      <c r="C356" s="4">
        <f t="shared" si="44"/>
        <v>2022</v>
      </c>
      <c r="D356" s="4">
        <f t="shared" si="45"/>
        <v>6</v>
      </c>
      <c r="E356" s="45">
        <v>347</v>
      </c>
      <c r="F356" s="55">
        <v>525.48611111111109</v>
      </c>
      <c r="G356" s="55">
        <f>CMG!E349</f>
        <v>314.68378999999999</v>
      </c>
      <c r="H356" s="20">
        <f t="shared" si="46"/>
        <v>165361.96103680553</v>
      </c>
    </row>
    <row r="357" spans="1:8" x14ac:dyDescent="0.2">
      <c r="A357" s="44">
        <f t="shared" si="47"/>
        <v>44727</v>
      </c>
      <c r="B357" s="4">
        <f t="shared" si="48"/>
        <v>12</v>
      </c>
      <c r="C357" s="4">
        <f t="shared" si="44"/>
        <v>2022</v>
      </c>
      <c r="D357" s="4">
        <f t="shared" si="45"/>
        <v>6</v>
      </c>
      <c r="E357" s="45">
        <v>348</v>
      </c>
      <c r="F357" s="55">
        <v>525.48611111111109</v>
      </c>
      <c r="G357" s="55">
        <f>CMG!E350</f>
        <v>314.68378999999999</v>
      </c>
      <c r="H357" s="20">
        <f t="shared" si="46"/>
        <v>165361.96103680553</v>
      </c>
    </row>
    <row r="358" spans="1:8" x14ac:dyDescent="0.2">
      <c r="A358" s="44">
        <f t="shared" si="47"/>
        <v>44727</v>
      </c>
      <c r="B358" s="4">
        <f t="shared" si="48"/>
        <v>13</v>
      </c>
      <c r="C358" s="4">
        <f t="shared" si="44"/>
        <v>2022</v>
      </c>
      <c r="D358" s="4">
        <f t="shared" si="45"/>
        <v>6</v>
      </c>
      <c r="E358" s="45">
        <v>349</v>
      </c>
      <c r="F358" s="55">
        <v>525.48611111111109</v>
      </c>
      <c r="G358" s="55">
        <f>CMG!E351</f>
        <v>294.91352999999998</v>
      </c>
      <c r="H358" s="20">
        <f t="shared" si="46"/>
        <v>154972.96399374999</v>
      </c>
    </row>
    <row r="359" spans="1:8" x14ac:dyDescent="0.2">
      <c r="A359" s="44">
        <f t="shared" si="47"/>
        <v>44727</v>
      </c>
      <c r="B359" s="4">
        <f t="shared" si="48"/>
        <v>14</v>
      </c>
      <c r="C359" s="4">
        <f t="shared" si="44"/>
        <v>2022</v>
      </c>
      <c r="D359" s="4">
        <f t="shared" si="45"/>
        <v>6</v>
      </c>
      <c r="E359" s="45">
        <v>350</v>
      </c>
      <c r="F359" s="55">
        <v>525.48611111111109</v>
      </c>
      <c r="G359" s="55">
        <f>CMG!E352</f>
        <v>325.05238000000003</v>
      </c>
      <c r="H359" s="20">
        <f t="shared" si="46"/>
        <v>170810.51107361112</v>
      </c>
    </row>
    <row r="360" spans="1:8" x14ac:dyDescent="0.2">
      <c r="A360" s="44">
        <f t="shared" si="47"/>
        <v>44727</v>
      </c>
      <c r="B360" s="4">
        <f t="shared" si="48"/>
        <v>15</v>
      </c>
      <c r="C360" s="4">
        <f t="shared" si="44"/>
        <v>2022</v>
      </c>
      <c r="D360" s="4">
        <f t="shared" si="45"/>
        <v>6</v>
      </c>
      <c r="E360" s="45">
        <v>351</v>
      </c>
      <c r="F360" s="55">
        <v>525.48611111111109</v>
      </c>
      <c r="G360" s="55">
        <f>CMG!E353</f>
        <v>333.53028</v>
      </c>
      <c r="H360" s="20">
        <f t="shared" si="46"/>
        <v>175265.529775</v>
      </c>
    </row>
    <row r="361" spans="1:8" x14ac:dyDescent="0.2">
      <c r="A361" s="44">
        <f t="shared" si="47"/>
        <v>44727</v>
      </c>
      <c r="B361" s="4">
        <f t="shared" si="48"/>
        <v>16</v>
      </c>
      <c r="C361" s="4">
        <f t="shared" si="44"/>
        <v>2022</v>
      </c>
      <c r="D361" s="4">
        <f t="shared" si="45"/>
        <v>6</v>
      </c>
      <c r="E361" s="45">
        <v>352</v>
      </c>
      <c r="F361" s="55">
        <v>525.48611111111109</v>
      </c>
      <c r="G361" s="55">
        <f>CMG!E354</f>
        <v>333.53028</v>
      </c>
      <c r="H361" s="20">
        <f t="shared" si="46"/>
        <v>175265.529775</v>
      </c>
    </row>
    <row r="362" spans="1:8" x14ac:dyDescent="0.2">
      <c r="A362" s="44">
        <f t="shared" si="47"/>
        <v>44727</v>
      </c>
      <c r="B362" s="4">
        <f t="shared" si="48"/>
        <v>17</v>
      </c>
      <c r="C362" s="4">
        <f t="shared" si="44"/>
        <v>2022</v>
      </c>
      <c r="D362" s="4">
        <f t="shared" si="45"/>
        <v>6</v>
      </c>
      <c r="E362" s="45">
        <v>353</v>
      </c>
      <c r="F362" s="55">
        <v>525.48611111111109</v>
      </c>
      <c r="G362" s="55">
        <f>CMG!E355</f>
        <v>333.53028</v>
      </c>
      <c r="H362" s="20">
        <f t="shared" si="46"/>
        <v>175265.529775</v>
      </c>
    </row>
    <row r="363" spans="1:8" x14ac:dyDescent="0.2">
      <c r="A363" s="44">
        <f t="shared" si="47"/>
        <v>44727</v>
      </c>
      <c r="B363" s="4">
        <f t="shared" si="48"/>
        <v>18</v>
      </c>
      <c r="C363" s="4">
        <f t="shared" si="44"/>
        <v>2022</v>
      </c>
      <c r="D363" s="4">
        <f t="shared" si="45"/>
        <v>6</v>
      </c>
      <c r="E363" s="45">
        <v>354</v>
      </c>
      <c r="F363" s="55">
        <v>525.48611111111109</v>
      </c>
      <c r="G363" s="55">
        <f>CMG!E356</f>
        <v>330.07695999999999</v>
      </c>
      <c r="H363" s="20">
        <f t="shared" si="46"/>
        <v>173450.85807777775</v>
      </c>
    </row>
    <row r="364" spans="1:8" x14ac:dyDescent="0.2">
      <c r="A364" s="44">
        <f t="shared" si="47"/>
        <v>44727</v>
      </c>
      <c r="B364" s="4">
        <f t="shared" si="48"/>
        <v>19</v>
      </c>
      <c r="C364" s="4">
        <f t="shared" si="44"/>
        <v>2022</v>
      </c>
      <c r="D364" s="4">
        <f t="shared" si="45"/>
        <v>6</v>
      </c>
      <c r="E364" s="45">
        <v>355</v>
      </c>
      <c r="F364" s="55">
        <v>525.48611111111109</v>
      </c>
      <c r="G364" s="55">
        <f>CMG!E357</f>
        <v>311.59305999999998</v>
      </c>
      <c r="H364" s="20">
        <f t="shared" si="46"/>
        <v>163737.82534861111</v>
      </c>
    </row>
    <row r="365" spans="1:8" x14ac:dyDescent="0.2">
      <c r="A365" s="44">
        <f t="shared" si="47"/>
        <v>44727</v>
      </c>
      <c r="B365" s="4">
        <f t="shared" si="48"/>
        <v>20</v>
      </c>
      <c r="C365" s="4">
        <f t="shared" si="44"/>
        <v>2022</v>
      </c>
      <c r="D365" s="4">
        <f t="shared" si="45"/>
        <v>6</v>
      </c>
      <c r="E365" s="45">
        <v>356</v>
      </c>
      <c r="F365" s="55">
        <v>525.48611111111109</v>
      </c>
      <c r="G365" s="55">
        <f>CMG!E358</f>
        <v>311.59305999999998</v>
      </c>
      <c r="H365" s="20">
        <f t="shared" si="46"/>
        <v>163737.82534861111</v>
      </c>
    </row>
    <row r="366" spans="1:8" x14ac:dyDescent="0.2">
      <c r="A366" s="44">
        <f t="shared" si="47"/>
        <v>44727</v>
      </c>
      <c r="B366" s="4">
        <f t="shared" si="48"/>
        <v>21</v>
      </c>
      <c r="C366" s="4">
        <f t="shared" si="44"/>
        <v>2022</v>
      </c>
      <c r="D366" s="4">
        <f t="shared" si="45"/>
        <v>6</v>
      </c>
      <c r="E366" s="45">
        <v>357</v>
      </c>
      <c r="F366" s="55">
        <v>525.48611111111109</v>
      </c>
      <c r="G366" s="55">
        <f>CMG!E359</f>
        <v>311.59305999999998</v>
      </c>
      <c r="H366" s="20">
        <f t="shared" si="46"/>
        <v>163737.82534861111</v>
      </c>
    </row>
    <row r="367" spans="1:8" x14ac:dyDescent="0.2">
      <c r="A367" s="44">
        <f t="shared" si="47"/>
        <v>44727</v>
      </c>
      <c r="B367" s="4">
        <f t="shared" si="48"/>
        <v>22</v>
      </c>
      <c r="C367" s="4">
        <f t="shared" si="44"/>
        <v>2022</v>
      </c>
      <c r="D367" s="4">
        <f t="shared" si="45"/>
        <v>6</v>
      </c>
      <c r="E367" s="45">
        <v>358</v>
      </c>
      <c r="F367" s="55">
        <v>525.48611111111109</v>
      </c>
      <c r="G367" s="55">
        <f>CMG!E360</f>
        <v>311.59305999999998</v>
      </c>
      <c r="H367" s="20">
        <f t="shared" si="46"/>
        <v>163737.82534861111</v>
      </c>
    </row>
    <row r="368" spans="1:8" x14ac:dyDescent="0.2">
      <c r="A368" s="44">
        <f t="shared" si="47"/>
        <v>44727</v>
      </c>
      <c r="B368" s="4">
        <f t="shared" si="48"/>
        <v>23</v>
      </c>
      <c r="C368" s="4">
        <f t="shared" si="44"/>
        <v>2022</v>
      </c>
      <c r="D368" s="4">
        <f t="shared" si="45"/>
        <v>6</v>
      </c>
      <c r="E368" s="45">
        <v>359</v>
      </c>
      <c r="F368" s="55">
        <v>525.48611111111109</v>
      </c>
      <c r="G368" s="55">
        <f>CMG!E361</f>
        <v>311.59305999999998</v>
      </c>
      <c r="H368" s="20">
        <f t="shared" si="46"/>
        <v>163737.82534861111</v>
      </c>
    </row>
    <row r="369" spans="1:8" x14ac:dyDescent="0.2">
      <c r="A369" s="44">
        <f t="shared" si="47"/>
        <v>44727</v>
      </c>
      <c r="B369" s="4">
        <f t="shared" si="48"/>
        <v>24</v>
      </c>
      <c r="C369" s="4">
        <f t="shared" si="44"/>
        <v>2022</v>
      </c>
      <c r="D369" s="4">
        <f t="shared" si="45"/>
        <v>6</v>
      </c>
      <c r="E369" s="45">
        <v>360</v>
      </c>
      <c r="F369" s="55">
        <v>525.48611111111109</v>
      </c>
      <c r="G369" s="55">
        <f>CMG!E362</f>
        <v>311.51535999999999</v>
      </c>
      <c r="H369" s="20">
        <f t="shared" si="46"/>
        <v>163696.99507777777</v>
      </c>
    </row>
    <row r="370" spans="1:8" x14ac:dyDescent="0.2">
      <c r="A370" s="44">
        <f t="shared" si="47"/>
        <v>44728</v>
      </c>
      <c r="B370" s="4">
        <f t="shared" si="48"/>
        <v>1</v>
      </c>
      <c r="C370" s="4">
        <f t="shared" si="44"/>
        <v>2022</v>
      </c>
      <c r="D370" s="4">
        <f t="shared" si="45"/>
        <v>6</v>
      </c>
      <c r="E370" s="45">
        <v>361</v>
      </c>
      <c r="F370" s="55">
        <v>525.48611111111109</v>
      </c>
      <c r="G370" s="55">
        <f>CMG!E363</f>
        <v>307.94448</v>
      </c>
      <c r="H370" s="20">
        <f t="shared" si="46"/>
        <v>161820.54723333332</v>
      </c>
    </row>
    <row r="371" spans="1:8" x14ac:dyDescent="0.2">
      <c r="A371" s="44">
        <f t="shared" si="47"/>
        <v>44728</v>
      </c>
      <c r="B371" s="4">
        <f t="shared" si="48"/>
        <v>2</v>
      </c>
      <c r="C371" s="4">
        <f t="shared" si="44"/>
        <v>2022</v>
      </c>
      <c r="D371" s="4">
        <f t="shared" si="45"/>
        <v>6</v>
      </c>
      <c r="E371" s="45">
        <v>362</v>
      </c>
      <c r="F371" s="55">
        <v>525.48611111111109</v>
      </c>
      <c r="G371" s="55">
        <f>CMG!E364</f>
        <v>307.94448</v>
      </c>
      <c r="H371" s="20">
        <f t="shared" si="46"/>
        <v>161820.54723333332</v>
      </c>
    </row>
    <row r="372" spans="1:8" x14ac:dyDescent="0.2">
      <c r="A372" s="44">
        <f t="shared" si="47"/>
        <v>44728</v>
      </c>
      <c r="B372" s="4">
        <f t="shared" si="48"/>
        <v>3</v>
      </c>
      <c r="C372" s="4">
        <f t="shared" si="44"/>
        <v>2022</v>
      </c>
      <c r="D372" s="4">
        <f t="shared" si="45"/>
        <v>6</v>
      </c>
      <c r="E372" s="45">
        <v>363</v>
      </c>
      <c r="F372" s="55">
        <v>525.48611111111109</v>
      </c>
      <c r="G372" s="55">
        <f>CMG!E365</f>
        <v>277.6155</v>
      </c>
      <c r="H372" s="20">
        <f t="shared" si="46"/>
        <v>145883.08947916667</v>
      </c>
    </row>
    <row r="373" spans="1:8" x14ac:dyDescent="0.2">
      <c r="A373" s="44">
        <f t="shared" si="47"/>
        <v>44728</v>
      </c>
      <c r="B373" s="4">
        <f t="shared" si="48"/>
        <v>4</v>
      </c>
      <c r="C373" s="4">
        <f t="shared" si="44"/>
        <v>2022</v>
      </c>
      <c r="D373" s="4">
        <f t="shared" si="45"/>
        <v>6</v>
      </c>
      <c r="E373" s="45">
        <v>364</v>
      </c>
      <c r="F373" s="55">
        <v>388.40277777777777</v>
      </c>
      <c r="G373" s="55">
        <f>CMG!E366</f>
        <v>132.87024</v>
      </c>
      <c r="H373" s="20">
        <f t="shared" si="46"/>
        <v>51607.170299999998</v>
      </c>
    </row>
    <row r="374" spans="1:8" x14ac:dyDescent="0.2">
      <c r="A374" s="44">
        <f t="shared" si="47"/>
        <v>44728</v>
      </c>
      <c r="B374" s="4">
        <f t="shared" si="48"/>
        <v>5</v>
      </c>
      <c r="C374" s="4">
        <f t="shared" si="44"/>
        <v>2022</v>
      </c>
      <c r="D374" s="4">
        <f t="shared" si="45"/>
        <v>6</v>
      </c>
      <c r="E374" s="45">
        <v>365</v>
      </c>
      <c r="F374" s="55">
        <v>388.40277777777777</v>
      </c>
      <c r="G374" s="55">
        <f>CMG!E367</f>
        <v>79.64067</v>
      </c>
      <c r="H374" s="20">
        <f t="shared" si="46"/>
        <v>30932.657452083335</v>
      </c>
    </row>
    <row r="375" spans="1:8" x14ac:dyDescent="0.2">
      <c r="A375" s="44">
        <f t="shared" si="47"/>
        <v>44728</v>
      </c>
      <c r="B375" s="4">
        <f t="shared" si="48"/>
        <v>6</v>
      </c>
      <c r="C375" s="4">
        <f t="shared" si="44"/>
        <v>2022</v>
      </c>
      <c r="D375" s="4">
        <f t="shared" si="45"/>
        <v>6</v>
      </c>
      <c r="E375" s="45">
        <v>366</v>
      </c>
      <c r="F375" s="55">
        <v>388.40277777777777</v>
      </c>
      <c r="G375" s="55">
        <f>CMG!E368</f>
        <v>79.64067</v>
      </c>
      <c r="H375" s="20">
        <f t="shared" si="46"/>
        <v>30932.657452083335</v>
      </c>
    </row>
    <row r="376" spans="1:8" x14ac:dyDescent="0.2">
      <c r="A376" s="44">
        <f t="shared" si="47"/>
        <v>44728</v>
      </c>
      <c r="B376" s="4">
        <f t="shared" si="48"/>
        <v>7</v>
      </c>
      <c r="C376" s="4">
        <f t="shared" si="44"/>
        <v>2022</v>
      </c>
      <c r="D376" s="4">
        <f t="shared" si="45"/>
        <v>6</v>
      </c>
      <c r="E376" s="45">
        <v>367</v>
      </c>
      <c r="F376" s="55">
        <v>388.40277777777777</v>
      </c>
      <c r="G376" s="55">
        <f>CMG!E369</f>
        <v>186.09115</v>
      </c>
      <c r="H376" s="20">
        <f t="shared" si="46"/>
        <v>72278.319579861112</v>
      </c>
    </row>
    <row r="377" spans="1:8" x14ac:dyDescent="0.2">
      <c r="A377" s="44">
        <f t="shared" si="47"/>
        <v>44728</v>
      </c>
      <c r="B377" s="4">
        <f t="shared" si="48"/>
        <v>8</v>
      </c>
      <c r="C377" s="4">
        <f t="shared" si="44"/>
        <v>2022</v>
      </c>
      <c r="D377" s="4">
        <f t="shared" si="45"/>
        <v>6</v>
      </c>
      <c r="E377" s="45">
        <v>368</v>
      </c>
      <c r="F377" s="55">
        <v>525.48611111111109</v>
      </c>
      <c r="G377" s="55">
        <f>CMG!E370</f>
        <v>267.50006000000002</v>
      </c>
      <c r="H377" s="20">
        <f t="shared" si="46"/>
        <v>140567.5662513889</v>
      </c>
    </row>
    <row r="378" spans="1:8" x14ac:dyDescent="0.2">
      <c r="A378" s="44">
        <f t="shared" si="47"/>
        <v>44728</v>
      </c>
      <c r="B378" s="4">
        <f t="shared" si="48"/>
        <v>9</v>
      </c>
      <c r="C378" s="4">
        <f t="shared" si="44"/>
        <v>2022</v>
      </c>
      <c r="D378" s="4">
        <f t="shared" si="45"/>
        <v>6</v>
      </c>
      <c r="E378" s="45">
        <v>369</v>
      </c>
      <c r="F378" s="55">
        <v>525.48611111111109</v>
      </c>
      <c r="G378" s="55">
        <f>CMG!E371</f>
        <v>306.86966000000001</v>
      </c>
      <c r="H378" s="20">
        <f t="shared" si="46"/>
        <v>161255.74425138888</v>
      </c>
    </row>
    <row r="379" spans="1:8" x14ac:dyDescent="0.2">
      <c r="A379" s="44">
        <f t="shared" si="47"/>
        <v>44728</v>
      </c>
      <c r="B379" s="4">
        <f t="shared" si="48"/>
        <v>10</v>
      </c>
      <c r="C379" s="4">
        <f t="shared" si="44"/>
        <v>2022</v>
      </c>
      <c r="D379" s="4">
        <f t="shared" si="45"/>
        <v>6</v>
      </c>
      <c r="E379" s="45">
        <v>370</v>
      </c>
      <c r="F379" s="55">
        <v>525.48611111111109</v>
      </c>
      <c r="G379" s="55">
        <f>CMG!E372</f>
        <v>309.81675000000001</v>
      </c>
      <c r="H379" s="20">
        <f t="shared" si="46"/>
        <v>162804.39911458333</v>
      </c>
    </row>
    <row r="380" spans="1:8" x14ac:dyDescent="0.2">
      <c r="A380" s="44">
        <f t="shared" si="47"/>
        <v>44728</v>
      </c>
      <c r="B380" s="4">
        <f t="shared" si="48"/>
        <v>11</v>
      </c>
      <c r="C380" s="4">
        <f t="shared" si="44"/>
        <v>2022</v>
      </c>
      <c r="D380" s="4">
        <f t="shared" si="45"/>
        <v>6</v>
      </c>
      <c r="E380" s="45">
        <v>371</v>
      </c>
      <c r="F380" s="55">
        <v>525.48611111111109</v>
      </c>
      <c r="G380" s="55">
        <f>CMG!E373</f>
        <v>309.81675000000001</v>
      </c>
      <c r="H380" s="20">
        <f t="shared" si="46"/>
        <v>162804.39911458333</v>
      </c>
    </row>
    <row r="381" spans="1:8" x14ac:dyDescent="0.2">
      <c r="A381" s="44">
        <f t="shared" si="47"/>
        <v>44728</v>
      </c>
      <c r="B381" s="4">
        <f t="shared" si="48"/>
        <v>12</v>
      </c>
      <c r="C381" s="4">
        <f t="shared" si="44"/>
        <v>2022</v>
      </c>
      <c r="D381" s="4">
        <f t="shared" si="45"/>
        <v>6</v>
      </c>
      <c r="E381" s="45">
        <v>372</v>
      </c>
      <c r="F381" s="55">
        <v>525.48611111111109</v>
      </c>
      <c r="G381" s="55">
        <f>CMG!E374</f>
        <v>309.81675000000001</v>
      </c>
      <c r="H381" s="20">
        <f t="shared" si="46"/>
        <v>162804.39911458333</v>
      </c>
    </row>
    <row r="382" spans="1:8" x14ac:dyDescent="0.2">
      <c r="A382" s="44">
        <f t="shared" si="47"/>
        <v>44728</v>
      </c>
      <c r="B382" s="4">
        <f t="shared" si="48"/>
        <v>13</v>
      </c>
      <c r="C382" s="4">
        <f t="shared" si="44"/>
        <v>2022</v>
      </c>
      <c r="D382" s="4">
        <f t="shared" si="45"/>
        <v>6</v>
      </c>
      <c r="E382" s="45">
        <v>373</v>
      </c>
      <c r="F382" s="55">
        <v>525.48611111111109</v>
      </c>
      <c r="G382" s="55">
        <f>CMG!E375</f>
        <v>309.81675000000001</v>
      </c>
      <c r="H382" s="20">
        <f t="shared" si="46"/>
        <v>162804.39911458333</v>
      </c>
    </row>
    <row r="383" spans="1:8" x14ac:dyDescent="0.2">
      <c r="A383" s="44">
        <f t="shared" si="47"/>
        <v>44728</v>
      </c>
      <c r="B383" s="4">
        <f t="shared" si="48"/>
        <v>14</v>
      </c>
      <c r="C383" s="4">
        <f t="shared" si="44"/>
        <v>2022</v>
      </c>
      <c r="D383" s="4">
        <f t="shared" si="45"/>
        <v>6</v>
      </c>
      <c r="E383" s="45">
        <v>374</v>
      </c>
      <c r="F383" s="55">
        <v>525.48611111111109</v>
      </c>
      <c r="G383" s="55">
        <f>CMG!E376</f>
        <v>309.81675000000001</v>
      </c>
      <c r="H383" s="20">
        <f t="shared" si="46"/>
        <v>162804.39911458333</v>
      </c>
    </row>
    <row r="384" spans="1:8" x14ac:dyDescent="0.2">
      <c r="A384" s="44">
        <f t="shared" si="47"/>
        <v>44728</v>
      </c>
      <c r="B384" s="4">
        <f t="shared" si="48"/>
        <v>15</v>
      </c>
      <c r="C384" s="4">
        <f t="shared" si="44"/>
        <v>2022</v>
      </c>
      <c r="D384" s="4">
        <f t="shared" si="45"/>
        <v>6</v>
      </c>
      <c r="E384" s="45">
        <v>375</v>
      </c>
      <c r="F384" s="55">
        <v>525.48611111111109</v>
      </c>
      <c r="G384" s="55">
        <f>CMG!E377</f>
        <v>309.81675000000001</v>
      </c>
      <c r="H384" s="20">
        <f t="shared" si="46"/>
        <v>162804.39911458333</v>
      </c>
    </row>
    <row r="385" spans="1:8" x14ac:dyDescent="0.2">
      <c r="A385" s="44">
        <f t="shared" si="47"/>
        <v>44728</v>
      </c>
      <c r="B385" s="4">
        <f t="shared" si="48"/>
        <v>16</v>
      </c>
      <c r="C385" s="4">
        <f t="shared" si="44"/>
        <v>2022</v>
      </c>
      <c r="D385" s="4">
        <f t="shared" si="45"/>
        <v>6</v>
      </c>
      <c r="E385" s="45">
        <v>376</v>
      </c>
      <c r="F385" s="55">
        <v>525.48611111111109</v>
      </c>
      <c r="G385" s="55">
        <f>CMG!E378</f>
        <v>309.81675000000001</v>
      </c>
      <c r="H385" s="20">
        <f t="shared" si="46"/>
        <v>162804.39911458333</v>
      </c>
    </row>
    <row r="386" spans="1:8" x14ac:dyDescent="0.2">
      <c r="A386" s="44">
        <f t="shared" si="47"/>
        <v>44728</v>
      </c>
      <c r="B386" s="4">
        <f t="shared" si="48"/>
        <v>17</v>
      </c>
      <c r="C386" s="4">
        <f t="shared" si="44"/>
        <v>2022</v>
      </c>
      <c r="D386" s="4">
        <f t="shared" si="45"/>
        <v>6</v>
      </c>
      <c r="E386" s="45">
        <v>377</v>
      </c>
      <c r="F386" s="55">
        <v>525.48611111111109</v>
      </c>
      <c r="G386" s="55">
        <f>CMG!E379</f>
        <v>309.81675000000001</v>
      </c>
      <c r="H386" s="20">
        <f t="shared" si="46"/>
        <v>162804.39911458333</v>
      </c>
    </row>
    <row r="387" spans="1:8" x14ac:dyDescent="0.2">
      <c r="A387" s="44">
        <f t="shared" si="47"/>
        <v>44728</v>
      </c>
      <c r="B387" s="4">
        <f t="shared" si="48"/>
        <v>18</v>
      </c>
      <c r="C387" s="4">
        <f t="shared" si="44"/>
        <v>2022</v>
      </c>
      <c r="D387" s="4">
        <f t="shared" si="45"/>
        <v>6</v>
      </c>
      <c r="E387" s="45">
        <v>378</v>
      </c>
      <c r="F387" s="55">
        <v>525.48611111111109</v>
      </c>
      <c r="G387" s="55">
        <f>CMG!E380</f>
        <v>309.81675000000001</v>
      </c>
      <c r="H387" s="20">
        <f t="shared" si="46"/>
        <v>162804.39911458333</v>
      </c>
    </row>
    <row r="388" spans="1:8" x14ac:dyDescent="0.2">
      <c r="A388" s="44">
        <f t="shared" si="47"/>
        <v>44728</v>
      </c>
      <c r="B388" s="4">
        <f t="shared" si="48"/>
        <v>19</v>
      </c>
      <c r="C388" s="4">
        <f t="shared" si="44"/>
        <v>2022</v>
      </c>
      <c r="D388" s="4">
        <f t="shared" si="45"/>
        <v>6</v>
      </c>
      <c r="E388" s="45">
        <v>379</v>
      </c>
      <c r="F388" s="55">
        <v>525.48611111111109</v>
      </c>
      <c r="G388" s="55">
        <f>CMG!E381</f>
        <v>275.97726999999998</v>
      </c>
      <c r="H388" s="20">
        <f t="shared" si="46"/>
        <v>145022.2223673611</v>
      </c>
    </row>
    <row r="389" spans="1:8" x14ac:dyDescent="0.2">
      <c r="A389" s="44">
        <f t="shared" si="47"/>
        <v>44728</v>
      </c>
      <c r="B389" s="4">
        <f t="shared" si="48"/>
        <v>20</v>
      </c>
      <c r="C389" s="4">
        <f t="shared" si="44"/>
        <v>2022</v>
      </c>
      <c r="D389" s="4">
        <f t="shared" si="45"/>
        <v>6</v>
      </c>
      <c r="E389" s="45">
        <v>380</v>
      </c>
      <c r="F389" s="55">
        <v>525.48611111111109</v>
      </c>
      <c r="G389" s="55">
        <f>CMG!E382</f>
        <v>274.32170000000002</v>
      </c>
      <c r="H389" s="20">
        <f t="shared" si="46"/>
        <v>144152.24332638888</v>
      </c>
    </row>
    <row r="390" spans="1:8" x14ac:dyDescent="0.2">
      <c r="A390" s="44">
        <f t="shared" si="47"/>
        <v>44728</v>
      </c>
      <c r="B390" s="4">
        <f t="shared" si="48"/>
        <v>21</v>
      </c>
      <c r="C390" s="4">
        <f t="shared" si="44"/>
        <v>2022</v>
      </c>
      <c r="D390" s="4">
        <f t="shared" si="45"/>
        <v>6</v>
      </c>
      <c r="E390" s="45">
        <v>381</v>
      </c>
      <c r="F390" s="55">
        <v>525.48611111111109</v>
      </c>
      <c r="G390" s="55">
        <f>CMG!E383</f>
        <v>274.32170000000002</v>
      </c>
      <c r="H390" s="20">
        <f t="shared" si="46"/>
        <v>144152.24332638888</v>
      </c>
    </row>
    <row r="391" spans="1:8" x14ac:dyDescent="0.2">
      <c r="A391" s="44">
        <f t="shared" si="47"/>
        <v>44728</v>
      </c>
      <c r="B391" s="4">
        <f t="shared" si="48"/>
        <v>22</v>
      </c>
      <c r="C391" s="4">
        <f t="shared" si="44"/>
        <v>2022</v>
      </c>
      <c r="D391" s="4">
        <f t="shared" si="45"/>
        <v>6</v>
      </c>
      <c r="E391" s="45">
        <v>382</v>
      </c>
      <c r="F391" s="55">
        <v>388.40277777777777</v>
      </c>
      <c r="G391" s="55">
        <f>CMG!E384</f>
        <v>176.98984999999999</v>
      </c>
      <c r="H391" s="20">
        <f t="shared" si="46"/>
        <v>68743.349378472223</v>
      </c>
    </row>
    <row r="392" spans="1:8" x14ac:dyDescent="0.2">
      <c r="A392" s="44">
        <f t="shared" si="47"/>
        <v>44728</v>
      </c>
      <c r="B392" s="4">
        <f t="shared" si="48"/>
        <v>23</v>
      </c>
      <c r="C392" s="4">
        <f t="shared" si="44"/>
        <v>2022</v>
      </c>
      <c r="D392" s="4">
        <f t="shared" si="45"/>
        <v>6</v>
      </c>
      <c r="E392" s="45">
        <v>383</v>
      </c>
      <c r="F392" s="55">
        <v>388.40277777777777</v>
      </c>
      <c r="G392" s="55">
        <f>CMG!E385</f>
        <v>212.53691000000001</v>
      </c>
      <c r="H392" s="20">
        <f t="shared" si="46"/>
        <v>82549.926224305556</v>
      </c>
    </row>
    <row r="393" spans="1:8" x14ac:dyDescent="0.2">
      <c r="A393" s="44">
        <f t="shared" si="47"/>
        <v>44728</v>
      </c>
      <c r="B393" s="4">
        <f t="shared" si="48"/>
        <v>24</v>
      </c>
      <c r="C393" s="4">
        <f t="shared" si="44"/>
        <v>2022</v>
      </c>
      <c r="D393" s="4">
        <f t="shared" si="45"/>
        <v>6</v>
      </c>
      <c r="E393" s="45">
        <v>384</v>
      </c>
      <c r="F393" s="55">
        <v>525.48611111111109</v>
      </c>
      <c r="G393" s="55">
        <f>CMG!E386</f>
        <v>307.45040999999998</v>
      </c>
      <c r="H393" s="20">
        <f t="shared" si="46"/>
        <v>161560.92031041664</v>
      </c>
    </row>
    <row r="394" spans="1:8" x14ac:dyDescent="0.2">
      <c r="A394" s="44">
        <f t="shared" si="47"/>
        <v>44729</v>
      </c>
      <c r="B394" s="4">
        <f t="shared" si="48"/>
        <v>1</v>
      </c>
      <c r="C394" s="4">
        <f t="shared" ref="C394:C457" si="49">YEAR(A394)</f>
        <v>2022</v>
      </c>
      <c r="D394" s="4">
        <f t="shared" ref="D394:D457" si="50">MONTH(A394)</f>
        <v>6</v>
      </c>
      <c r="E394" s="45">
        <v>385</v>
      </c>
      <c r="F394" s="55">
        <v>525.48611111111109</v>
      </c>
      <c r="G394" s="55">
        <f>CMG!E387</f>
        <v>307.64395999999999</v>
      </c>
      <c r="H394" s="20">
        <f t="shared" si="46"/>
        <v>161662.62814722222</v>
      </c>
    </row>
    <row r="395" spans="1:8" x14ac:dyDescent="0.2">
      <c r="A395" s="44">
        <f t="shared" si="47"/>
        <v>44729</v>
      </c>
      <c r="B395" s="4">
        <f t="shared" si="48"/>
        <v>2</v>
      </c>
      <c r="C395" s="4">
        <f t="shared" si="49"/>
        <v>2022</v>
      </c>
      <c r="D395" s="4">
        <f t="shared" si="50"/>
        <v>6</v>
      </c>
      <c r="E395" s="45">
        <v>386</v>
      </c>
      <c r="F395" s="55">
        <v>525.48611111111109</v>
      </c>
      <c r="G395" s="55">
        <f>CMG!E388</f>
        <v>280.9479</v>
      </c>
      <c r="H395" s="20">
        <f t="shared" ref="H395:H458" si="51">F395*G395</f>
        <v>147634.21939583332</v>
      </c>
    </row>
    <row r="396" spans="1:8" x14ac:dyDescent="0.2">
      <c r="A396" s="44">
        <f t="shared" ref="A396:A459" si="52">IF(B395=24,A395+1,A395)</f>
        <v>44729</v>
      </c>
      <c r="B396" s="4">
        <f t="shared" ref="B396:B459" si="53">IF(B395=24,1,B395+1)</f>
        <v>3</v>
      </c>
      <c r="C396" s="4">
        <f t="shared" si="49"/>
        <v>2022</v>
      </c>
      <c r="D396" s="4">
        <f t="shared" si="50"/>
        <v>6</v>
      </c>
      <c r="E396" s="45">
        <v>387</v>
      </c>
      <c r="F396" s="55">
        <v>525.48611111111109</v>
      </c>
      <c r="G396" s="55">
        <f>CMG!E389</f>
        <v>265.49184000000002</v>
      </c>
      <c r="H396" s="20">
        <f t="shared" si="51"/>
        <v>139512.27453333334</v>
      </c>
    </row>
    <row r="397" spans="1:8" x14ac:dyDescent="0.2">
      <c r="A397" s="44">
        <f t="shared" si="52"/>
        <v>44729</v>
      </c>
      <c r="B397" s="4">
        <f t="shared" si="53"/>
        <v>4</v>
      </c>
      <c r="C397" s="4">
        <f t="shared" si="49"/>
        <v>2022</v>
      </c>
      <c r="D397" s="4">
        <f t="shared" si="50"/>
        <v>6</v>
      </c>
      <c r="E397" s="45">
        <v>388</v>
      </c>
      <c r="F397" s="55">
        <v>525.48611111111109</v>
      </c>
      <c r="G397" s="55">
        <f>CMG!E390</f>
        <v>265.49184000000002</v>
      </c>
      <c r="H397" s="20">
        <f t="shared" si="51"/>
        <v>139512.27453333334</v>
      </c>
    </row>
    <row r="398" spans="1:8" x14ac:dyDescent="0.2">
      <c r="A398" s="44">
        <f t="shared" si="52"/>
        <v>44729</v>
      </c>
      <c r="B398" s="4">
        <f t="shared" si="53"/>
        <v>5</v>
      </c>
      <c r="C398" s="4">
        <f t="shared" si="49"/>
        <v>2022</v>
      </c>
      <c r="D398" s="4">
        <f t="shared" si="50"/>
        <v>6</v>
      </c>
      <c r="E398" s="45">
        <v>389</v>
      </c>
      <c r="F398" s="55">
        <v>525.48611111111109</v>
      </c>
      <c r="G398" s="55">
        <f>CMG!E391</f>
        <v>265.49184000000002</v>
      </c>
      <c r="H398" s="20">
        <f t="shared" si="51"/>
        <v>139512.27453333334</v>
      </c>
    </row>
    <row r="399" spans="1:8" x14ac:dyDescent="0.2">
      <c r="A399" s="44">
        <f t="shared" si="52"/>
        <v>44729</v>
      </c>
      <c r="B399" s="4">
        <f t="shared" si="53"/>
        <v>6</v>
      </c>
      <c r="C399" s="4">
        <f t="shared" si="49"/>
        <v>2022</v>
      </c>
      <c r="D399" s="4">
        <f t="shared" si="50"/>
        <v>6</v>
      </c>
      <c r="E399" s="45">
        <v>390</v>
      </c>
      <c r="F399" s="55">
        <v>525.48611111111109</v>
      </c>
      <c r="G399" s="55">
        <f>CMG!E392</f>
        <v>265.49184000000002</v>
      </c>
      <c r="H399" s="20">
        <f t="shared" si="51"/>
        <v>139512.27453333334</v>
      </c>
    </row>
    <row r="400" spans="1:8" x14ac:dyDescent="0.2">
      <c r="A400" s="44">
        <f t="shared" si="52"/>
        <v>44729</v>
      </c>
      <c r="B400" s="4">
        <f t="shared" si="53"/>
        <v>7</v>
      </c>
      <c r="C400" s="4">
        <f t="shared" si="49"/>
        <v>2022</v>
      </c>
      <c r="D400" s="4">
        <f t="shared" si="50"/>
        <v>6</v>
      </c>
      <c r="E400" s="45">
        <v>391</v>
      </c>
      <c r="F400" s="55">
        <v>525.48611111111109</v>
      </c>
      <c r="G400" s="55">
        <f>CMG!E393</f>
        <v>265.49184000000002</v>
      </c>
      <c r="H400" s="20">
        <f t="shared" si="51"/>
        <v>139512.27453333334</v>
      </c>
    </row>
    <row r="401" spans="1:8" x14ac:dyDescent="0.2">
      <c r="A401" s="44">
        <f t="shared" si="52"/>
        <v>44729</v>
      </c>
      <c r="B401" s="4">
        <f t="shared" si="53"/>
        <v>8</v>
      </c>
      <c r="C401" s="4">
        <f t="shared" si="49"/>
        <v>2022</v>
      </c>
      <c r="D401" s="4">
        <f t="shared" si="50"/>
        <v>6</v>
      </c>
      <c r="E401" s="45">
        <v>392</v>
      </c>
      <c r="F401" s="55">
        <v>525.48611111111109</v>
      </c>
      <c r="G401" s="55">
        <f>CMG!E394</f>
        <v>307.64395999999999</v>
      </c>
      <c r="H401" s="20">
        <f t="shared" si="51"/>
        <v>161662.62814722222</v>
      </c>
    </row>
    <row r="402" spans="1:8" x14ac:dyDescent="0.2">
      <c r="A402" s="44">
        <f t="shared" si="52"/>
        <v>44729</v>
      </c>
      <c r="B402" s="4">
        <f t="shared" si="53"/>
        <v>9</v>
      </c>
      <c r="C402" s="4">
        <f t="shared" si="49"/>
        <v>2022</v>
      </c>
      <c r="D402" s="4">
        <f t="shared" si="50"/>
        <v>6</v>
      </c>
      <c r="E402" s="45">
        <v>393</v>
      </c>
      <c r="F402" s="55">
        <v>525.48611111111109</v>
      </c>
      <c r="G402" s="55">
        <f>CMG!E395</f>
        <v>314.41732000000002</v>
      </c>
      <c r="H402" s="20">
        <f t="shared" si="51"/>
        <v>165221.93475277777</v>
      </c>
    </row>
    <row r="403" spans="1:8" x14ac:dyDescent="0.2">
      <c r="A403" s="44">
        <f t="shared" si="52"/>
        <v>44729</v>
      </c>
      <c r="B403" s="4">
        <f t="shared" si="53"/>
        <v>10</v>
      </c>
      <c r="C403" s="4">
        <f t="shared" si="49"/>
        <v>2022</v>
      </c>
      <c r="D403" s="4">
        <f t="shared" si="50"/>
        <v>6</v>
      </c>
      <c r="E403" s="45">
        <v>394</v>
      </c>
      <c r="F403" s="55">
        <v>525.48611111111109</v>
      </c>
      <c r="G403" s="55">
        <f>CMG!E396</f>
        <v>314.41732000000002</v>
      </c>
      <c r="H403" s="20">
        <f t="shared" si="51"/>
        <v>165221.93475277777</v>
      </c>
    </row>
    <row r="404" spans="1:8" x14ac:dyDescent="0.2">
      <c r="A404" s="44">
        <f t="shared" si="52"/>
        <v>44729</v>
      </c>
      <c r="B404" s="4">
        <f t="shared" si="53"/>
        <v>11</v>
      </c>
      <c r="C404" s="4">
        <f t="shared" si="49"/>
        <v>2022</v>
      </c>
      <c r="D404" s="4">
        <f t="shared" si="50"/>
        <v>6</v>
      </c>
      <c r="E404" s="45">
        <v>395</v>
      </c>
      <c r="F404" s="55">
        <v>525.48611111111109</v>
      </c>
      <c r="G404" s="55">
        <f>CMG!E397</f>
        <v>322.84084000000001</v>
      </c>
      <c r="H404" s="20">
        <f t="shared" si="51"/>
        <v>169648.37751944445</v>
      </c>
    </row>
    <row r="405" spans="1:8" x14ac:dyDescent="0.2">
      <c r="A405" s="44">
        <f t="shared" si="52"/>
        <v>44729</v>
      </c>
      <c r="B405" s="4">
        <f t="shared" si="53"/>
        <v>12</v>
      </c>
      <c r="C405" s="4">
        <f t="shared" si="49"/>
        <v>2022</v>
      </c>
      <c r="D405" s="4">
        <f t="shared" si="50"/>
        <v>6</v>
      </c>
      <c r="E405" s="45">
        <v>396</v>
      </c>
      <c r="F405" s="55">
        <v>525.48611111111109</v>
      </c>
      <c r="G405" s="55">
        <f>CMG!E398</f>
        <v>330.21897000000001</v>
      </c>
      <c r="H405" s="20">
        <f t="shared" si="51"/>
        <v>173525.48236041667</v>
      </c>
    </row>
    <row r="406" spans="1:8" x14ac:dyDescent="0.2">
      <c r="A406" s="44">
        <f t="shared" si="52"/>
        <v>44729</v>
      </c>
      <c r="B406" s="4">
        <f t="shared" si="53"/>
        <v>13</v>
      </c>
      <c r="C406" s="4">
        <f t="shared" si="49"/>
        <v>2022</v>
      </c>
      <c r="D406" s="4">
        <f t="shared" si="50"/>
        <v>6</v>
      </c>
      <c r="E406" s="45">
        <v>397</v>
      </c>
      <c r="F406" s="55">
        <v>525.48611111111109</v>
      </c>
      <c r="G406" s="55">
        <f>CMG!E399</f>
        <v>330.21897000000001</v>
      </c>
      <c r="H406" s="20">
        <f t="shared" si="51"/>
        <v>173525.48236041667</v>
      </c>
    </row>
    <row r="407" spans="1:8" x14ac:dyDescent="0.2">
      <c r="A407" s="44">
        <f t="shared" si="52"/>
        <v>44729</v>
      </c>
      <c r="B407" s="4">
        <f t="shared" si="53"/>
        <v>14</v>
      </c>
      <c r="C407" s="4">
        <f t="shared" si="49"/>
        <v>2022</v>
      </c>
      <c r="D407" s="4">
        <f t="shared" si="50"/>
        <v>6</v>
      </c>
      <c r="E407" s="45">
        <v>398</v>
      </c>
      <c r="F407" s="55">
        <v>525.48611111111109</v>
      </c>
      <c r="G407" s="55">
        <f>CMG!E400</f>
        <v>330.21897000000001</v>
      </c>
      <c r="H407" s="20">
        <f t="shared" si="51"/>
        <v>173525.48236041667</v>
      </c>
    </row>
    <row r="408" spans="1:8" x14ac:dyDescent="0.2">
      <c r="A408" s="44">
        <f t="shared" si="52"/>
        <v>44729</v>
      </c>
      <c r="B408" s="4">
        <f t="shared" si="53"/>
        <v>15</v>
      </c>
      <c r="C408" s="4">
        <f t="shared" si="49"/>
        <v>2022</v>
      </c>
      <c r="D408" s="4">
        <f t="shared" si="50"/>
        <v>6</v>
      </c>
      <c r="E408" s="45">
        <v>399</v>
      </c>
      <c r="F408" s="55">
        <v>525.48611111111109</v>
      </c>
      <c r="G408" s="55">
        <f>CMG!E401</f>
        <v>330.21897000000001</v>
      </c>
      <c r="H408" s="20">
        <f t="shared" si="51"/>
        <v>173525.48236041667</v>
      </c>
    </row>
    <row r="409" spans="1:8" x14ac:dyDescent="0.2">
      <c r="A409" s="44">
        <f t="shared" si="52"/>
        <v>44729</v>
      </c>
      <c r="B409" s="4">
        <f t="shared" si="53"/>
        <v>16</v>
      </c>
      <c r="C409" s="4">
        <f t="shared" si="49"/>
        <v>2022</v>
      </c>
      <c r="D409" s="4">
        <f t="shared" si="50"/>
        <v>6</v>
      </c>
      <c r="E409" s="45">
        <v>400</v>
      </c>
      <c r="F409" s="55">
        <v>525.48611111111109</v>
      </c>
      <c r="G409" s="55">
        <f>CMG!E402</f>
        <v>330.21897000000001</v>
      </c>
      <c r="H409" s="20">
        <f t="shared" si="51"/>
        <v>173525.48236041667</v>
      </c>
    </row>
    <row r="410" spans="1:8" x14ac:dyDescent="0.2">
      <c r="A410" s="44">
        <f t="shared" si="52"/>
        <v>44729</v>
      </c>
      <c r="B410" s="4">
        <f t="shared" si="53"/>
        <v>17</v>
      </c>
      <c r="C410" s="4">
        <f t="shared" si="49"/>
        <v>2022</v>
      </c>
      <c r="D410" s="4">
        <f t="shared" si="50"/>
        <v>6</v>
      </c>
      <c r="E410" s="45">
        <v>401</v>
      </c>
      <c r="F410" s="55">
        <v>525.48611111111109</v>
      </c>
      <c r="G410" s="55">
        <f>CMG!E403</f>
        <v>330.21897000000001</v>
      </c>
      <c r="H410" s="20">
        <f t="shared" si="51"/>
        <v>173525.48236041667</v>
      </c>
    </row>
    <row r="411" spans="1:8" x14ac:dyDescent="0.2">
      <c r="A411" s="44">
        <f t="shared" si="52"/>
        <v>44729</v>
      </c>
      <c r="B411" s="4">
        <f t="shared" si="53"/>
        <v>18</v>
      </c>
      <c r="C411" s="4">
        <f t="shared" si="49"/>
        <v>2022</v>
      </c>
      <c r="D411" s="4">
        <f t="shared" si="50"/>
        <v>6</v>
      </c>
      <c r="E411" s="45">
        <v>402</v>
      </c>
      <c r="F411" s="55">
        <v>525.48611111111109</v>
      </c>
      <c r="G411" s="55">
        <f>CMG!E404</f>
        <v>323.89485999999999</v>
      </c>
      <c r="H411" s="20">
        <f t="shared" si="51"/>
        <v>170202.25039027777</v>
      </c>
    </row>
    <row r="412" spans="1:8" x14ac:dyDescent="0.2">
      <c r="A412" s="44">
        <f t="shared" si="52"/>
        <v>44729</v>
      </c>
      <c r="B412" s="4">
        <f t="shared" si="53"/>
        <v>19</v>
      </c>
      <c r="C412" s="4">
        <f t="shared" si="49"/>
        <v>2022</v>
      </c>
      <c r="D412" s="4">
        <f t="shared" si="50"/>
        <v>6</v>
      </c>
      <c r="E412" s="45">
        <v>403</v>
      </c>
      <c r="F412" s="55">
        <v>525.48611111111109</v>
      </c>
      <c r="G412" s="55">
        <f>CMG!E405</f>
        <v>309.34593999999998</v>
      </c>
      <c r="H412" s="20">
        <f t="shared" si="51"/>
        <v>162556.9949986111</v>
      </c>
    </row>
    <row r="413" spans="1:8" x14ac:dyDescent="0.2">
      <c r="A413" s="44">
        <f t="shared" si="52"/>
        <v>44729</v>
      </c>
      <c r="B413" s="4">
        <f t="shared" si="53"/>
        <v>20</v>
      </c>
      <c r="C413" s="4">
        <f t="shared" si="49"/>
        <v>2022</v>
      </c>
      <c r="D413" s="4">
        <f t="shared" si="50"/>
        <v>6</v>
      </c>
      <c r="E413" s="45">
        <v>404</v>
      </c>
      <c r="F413" s="55">
        <v>525.48611111111109</v>
      </c>
      <c r="G413" s="55">
        <f>CMG!E406</f>
        <v>309.34593999999998</v>
      </c>
      <c r="H413" s="20">
        <f t="shared" si="51"/>
        <v>162556.9949986111</v>
      </c>
    </row>
    <row r="414" spans="1:8" x14ac:dyDescent="0.2">
      <c r="A414" s="44">
        <f t="shared" si="52"/>
        <v>44729</v>
      </c>
      <c r="B414" s="4">
        <f t="shared" si="53"/>
        <v>21</v>
      </c>
      <c r="C414" s="4">
        <f t="shared" si="49"/>
        <v>2022</v>
      </c>
      <c r="D414" s="4">
        <f t="shared" si="50"/>
        <v>6</v>
      </c>
      <c r="E414" s="45">
        <v>405</v>
      </c>
      <c r="F414" s="55">
        <v>525.48611111111109</v>
      </c>
      <c r="G414" s="55">
        <f>CMG!E407</f>
        <v>309.34593999999998</v>
      </c>
      <c r="H414" s="20">
        <f t="shared" si="51"/>
        <v>162556.9949986111</v>
      </c>
    </row>
    <row r="415" spans="1:8" x14ac:dyDescent="0.2">
      <c r="A415" s="44">
        <f t="shared" si="52"/>
        <v>44729</v>
      </c>
      <c r="B415" s="4">
        <f t="shared" si="53"/>
        <v>22</v>
      </c>
      <c r="C415" s="4">
        <f t="shared" si="49"/>
        <v>2022</v>
      </c>
      <c r="D415" s="4">
        <f t="shared" si="50"/>
        <v>6</v>
      </c>
      <c r="E415" s="45">
        <v>406</v>
      </c>
      <c r="F415" s="55">
        <v>525.48611111111109</v>
      </c>
      <c r="G415" s="55">
        <f>CMG!E408</f>
        <v>307.79946999999999</v>
      </c>
      <c r="H415" s="20">
        <f t="shared" si="51"/>
        <v>161744.3464923611</v>
      </c>
    </row>
    <row r="416" spans="1:8" x14ac:dyDescent="0.2">
      <c r="A416" s="44">
        <f t="shared" si="52"/>
        <v>44729</v>
      </c>
      <c r="B416" s="4">
        <f t="shared" si="53"/>
        <v>23</v>
      </c>
      <c r="C416" s="4">
        <f t="shared" si="49"/>
        <v>2022</v>
      </c>
      <c r="D416" s="4">
        <f t="shared" si="50"/>
        <v>6</v>
      </c>
      <c r="E416" s="45">
        <v>407</v>
      </c>
      <c r="F416" s="55">
        <v>525.48611111111109</v>
      </c>
      <c r="G416" s="55">
        <f>CMG!E409</f>
        <v>302.20970999999997</v>
      </c>
      <c r="H416" s="20">
        <f t="shared" si="51"/>
        <v>158807.00524791665</v>
      </c>
    </row>
    <row r="417" spans="1:8" x14ac:dyDescent="0.2">
      <c r="A417" s="44">
        <f t="shared" si="52"/>
        <v>44729</v>
      </c>
      <c r="B417" s="4">
        <f t="shared" si="53"/>
        <v>24</v>
      </c>
      <c r="C417" s="4">
        <f t="shared" si="49"/>
        <v>2022</v>
      </c>
      <c r="D417" s="4">
        <f t="shared" si="50"/>
        <v>6</v>
      </c>
      <c r="E417" s="45">
        <v>408</v>
      </c>
      <c r="F417" s="55">
        <v>525.48611111111109</v>
      </c>
      <c r="G417" s="55">
        <f>CMG!E410</f>
        <v>306.37394999999998</v>
      </c>
      <c r="H417" s="20">
        <f t="shared" si="51"/>
        <v>160995.25553124998</v>
      </c>
    </row>
    <row r="418" spans="1:8" x14ac:dyDescent="0.2">
      <c r="A418" s="44">
        <f t="shared" si="52"/>
        <v>44730</v>
      </c>
      <c r="B418" s="4">
        <f t="shared" si="53"/>
        <v>1</v>
      </c>
      <c r="C418" s="4">
        <f t="shared" si="49"/>
        <v>2022</v>
      </c>
      <c r="D418" s="4">
        <f t="shared" si="50"/>
        <v>6</v>
      </c>
      <c r="E418" s="45">
        <v>409</v>
      </c>
      <c r="F418" s="55">
        <v>525.48611111111109</v>
      </c>
      <c r="G418" s="55">
        <f>CMG!E411</f>
        <v>242.85007999999999</v>
      </c>
      <c r="H418" s="20">
        <f t="shared" si="51"/>
        <v>127614.34412222222</v>
      </c>
    </row>
    <row r="419" spans="1:8" x14ac:dyDescent="0.2">
      <c r="A419" s="44">
        <f t="shared" si="52"/>
        <v>44730</v>
      </c>
      <c r="B419" s="4">
        <f t="shared" si="53"/>
        <v>2</v>
      </c>
      <c r="C419" s="4">
        <f t="shared" si="49"/>
        <v>2022</v>
      </c>
      <c r="D419" s="4">
        <f t="shared" si="50"/>
        <v>6</v>
      </c>
      <c r="E419" s="45">
        <v>410</v>
      </c>
      <c r="F419" s="55">
        <v>388.40277777777777</v>
      </c>
      <c r="G419" s="55">
        <f>CMG!E412</f>
        <v>62.795259999999999</v>
      </c>
      <c r="H419" s="20">
        <f t="shared" si="51"/>
        <v>24389.853415277776</v>
      </c>
    </row>
    <row r="420" spans="1:8" x14ac:dyDescent="0.2">
      <c r="A420" s="44">
        <f t="shared" si="52"/>
        <v>44730</v>
      </c>
      <c r="B420" s="4">
        <f t="shared" si="53"/>
        <v>3</v>
      </c>
      <c r="C420" s="4">
        <f t="shared" si="49"/>
        <v>2022</v>
      </c>
      <c r="D420" s="4">
        <f t="shared" si="50"/>
        <v>6</v>
      </c>
      <c r="E420" s="45">
        <v>411</v>
      </c>
      <c r="F420" s="55">
        <v>388.40277777777777</v>
      </c>
      <c r="G420" s="55">
        <f>CMG!E413</f>
        <v>62.795259999999999</v>
      </c>
      <c r="H420" s="20">
        <f t="shared" si="51"/>
        <v>24389.853415277776</v>
      </c>
    </row>
    <row r="421" spans="1:8" x14ac:dyDescent="0.2">
      <c r="A421" s="44">
        <f t="shared" si="52"/>
        <v>44730</v>
      </c>
      <c r="B421" s="4">
        <f t="shared" si="53"/>
        <v>4</v>
      </c>
      <c r="C421" s="4">
        <f t="shared" si="49"/>
        <v>2022</v>
      </c>
      <c r="D421" s="4">
        <f t="shared" si="50"/>
        <v>6</v>
      </c>
      <c r="E421" s="45">
        <v>412</v>
      </c>
      <c r="F421" s="55">
        <v>388.40277777777777</v>
      </c>
      <c r="G421" s="55">
        <f>CMG!E414</f>
        <v>41.863509999999998</v>
      </c>
      <c r="H421" s="20">
        <f t="shared" si="51"/>
        <v>16259.903571527777</v>
      </c>
    </row>
    <row r="422" spans="1:8" x14ac:dyDescent="0.2">
      <c r="A422" s="44">
        <f t="shared" si="52"/>
        <v>44730</v>
      </c>
      <c r="B422" s="4">
        <f t="shared" si="53"/>
        <v>5</v>
      </c>
      <c r="C422" s="4">
        <f t="shared" si="49"/>
        <v>2022</v>
      </c>
      <c r="D422" s="4">
        <f t="shared" si="50"/>
        <v>6</v>
      </c>
      <c r="E422" s="45">
        <v>413</v>
      </c>
      <c r="F422" s="55">
        <v>388.40277777777777</v>
      </c>
      <c r="G422" s="55">
        <f>CMG!E415</f>
        <v>0</v>
      </c>
      <c r="H422" s="20">
        <f t="shared" si="51"/>
        <v>0</v>
      </c>
    </row>
    <row r="423" spans="1:8" x14ac:dyDescent="0.2">
      <c r="A423" s="44">
        <f t="shared" si="52"/>
        <v>44730</v>
      </c>
      <c r="B423" s="4">
        <f t="shared" si="53"/>
        <v>6</v>
      </c>
      <c r="C423" s="4">
        <f t="shared" si="49"/>
        <v>2022</v>
      </c>
      <c r="D423" s="4">
        <f t="shared" si="50"/>
        <v>6</v>
      </c>
      <c r="E423" s="45">
        <v>414</v>
      </c>
      <c r="F423" s="55">
        <v>388.40277777777777</v>
      </c>
      <c r="G423" s="55">
        <f>CMG!E416</f>
        <v>0</v>
      </c>
      <c r="H423" s="20">
        <f t="shared" si="51"/>
        <v>0</v>
      </c>
    </row>
    <row r="424" spans="1:8" x14ac:dyDescent="0.2">
      <c r="A424" s="44">
        <f t="shared" si="52"/>
        <v>44730</v>
      </c>
      <c r="B424" s="4">
        <f t="shared" si="53"/>
        <v>7</v>
      </c>
      <c r="C424" s="4">
        <f t="shared" si="49"/>
        <v>2022</v>
      </c>
      <c r="D424" s="4">
        <f t="shared" si="50"/>
        <v>6</v>
      </c>
      <c r="E424" s="45">
        <v>415</v>
      </c>
      <c r="F424" s="55">
        <v>388.40277777777777</v>
      </c>
      <c r="G424" s="55">
        <f>CMG!E417</f>
        <v>0</v>
      </c>
      <c r="H424" s="20">
        <f t="shared" si="51"/>
        <v>0</v>
      </c>
    </row>
    <row r="425" spans="1:8" x14ac:dyDescent="0.2">
      <c r="A425" s="44">
        <f t="shared" si="52"/>
        <v>44730</v>
      </c>
      <c r="B425" s="4">
        <f t="shared" si="53"/>
        <v>8</v>
      </c>
      <c r="C425" s="4">
        <f t="shared" si="49"/>
        <v>2022</v>
      </c>
      <c r="D425" s="4">
        <f t="shared" si="50"/>
        <v>6</v>
      </c>
      <c r="E425" s="45">
        <v>416</v>
      </c>
      <c r="F425" s="55">
        <v>388.40277777777777</v>
      </c>
      <c r="G425" s="55">
        <f>CMG!E418</f>
        <v>0</v>
      </c>
      <c r="H425" s="20">
        <f t="shared" si="51"/>
        <v>0</v>
      </c>
    </row>
    <row r="426" spans="1:8" x14ac:dyDescent="0.2">
      <c r="A426" s="44">
        <f t="shared" si="52"/>
        <v>44730</v>
      </c>
      <c r="B426" s="4">
        <f t="shared" si="53"/>
        <v>9</v>
      </c>
      <c r="C426" s="4">
        <f t="shared" si="49"/>
        <v>2022</v>
      </c>
      <c r="D426" s="4">
        <f t="shared" si="50"/>
        <v>6</v>
      </c>
      <c r="E426" s="45">
        <v>417</v>
      </c>
      <c r="F426" s="55">
        <v>388.40277777777777</v>
      </c>
      <c r="G426" s="55">
        <f>CMG!E419</f>
        <v>0</v>
      </c>
      <c r="H426" s="20">
        <f t="shared" si="51"/>
        <v>0</v>
      </c>
    </row>
    <row r="427" spans="1:8" x14ac:dyDescent="0.2">
      <c r="A427" s="44">
        <f t="shared" si="52"/>
        <v>44730</v>
      </c>
      <c r="B427" s="4">
        <f t="shared" si="53"/>
        <v>10</v>
      </c>
      <c r="C427" s="4">
        <f t="shared" si="49"/>
        <v>2022</v>
      </c>
      <c r="D427" s="4">
        <f t="shared" si="50"/>
        <v>6</v>
      </c>
      <c r="E427" s="45">
        <v>418</v>
      </c>
      <c r="F427" s="55">
        <v>388.40277777777777</v>
      </c>
      <c r="G427" s="55">
        <f>CMG!E420</f>
        <v>28.314830000000001</v>
      </c>
      <c r="H427" s="20">
        <f t="shared" si="51"/>
        <v>10997.558624305555</v>
      </c>
    </row>
    <row r="428" spans="1:8" x14ac:dyDescent="0.2">
      <c r="A428" s="44">
        <f t="shared" si="52"/>
        <v>44730</v>
      </c>
      <c r="B428" s="4">
        <f t="shared" si="53"/>
        <v>11</v>
      </c>
      <c r="C428" s="4">
        <f t="shared" si="49"/>
        <v>2022</v>
      </c>
      <c r="D428" s="4">
        <f t="shared" si="50"/>
        <v>6</v>
      </c>
      <c r="E428" s="45">
        <v>419</v>
      </c>
      <c r="F428" s="55">
        <v>388.40277777777777</v>
      </c>
      <c r="G428" s="55">
        <f>CMG!E421</f>
        <v>62.917009999999998</v>
      </c>
      <c r="H428" s="20">
        <f t="shared" si="51"/>
        <v>24437.141453472221</v>
      </c>
    </row>
    <row r="429" spans="1:8" x14ac:dyDescent="0.2">
      <c r="A429" s="44">
        <f t="shared" si="52"/>
        <v>44730</v>
      </c>
      <c r="B429" s="4">
        <f t="shared" si="53"/>
        <v>12</v>
      </c>
      <c r="C429" s="4">
        <f t="shared" si="49"/>
        <v>2022</v>
      </c>
      <c r="D429" s="4">
        <f t="shared" si="50"/>
        <v>6</v>
      </c>
      <c r="E429" s="45">
        <v>420</v>
      </c>
      <c r="F429" s="55">
        <v>388.40277777777777</v>
      </c>
      <c r="G429" s="55">
        <f>CMG!E422</f>
        <v>62.917009999999998</v>
      </c>
      <c r="H429" s="20">
        <f t="shared" si="51"/>
        <v>24437.141453472221</v>
      </c>
    </row>
    <row r="430" spans="1:8" x14ac:dyDescent="0.2">
      <c r="A430" s="44">
        <f t="shared" si="52"/>
        <v>44730</v>
      </c>
      <c r="B430" s="4">
        <f t="shared" si="53"/>
        <v>13</v>
      </c>
      <c r="C430" s="4">
        <f t="shared" si="49"/>
        <v>2022</v>
      </c>
      <c r="D430" s="4">
        <f t="shared" si="50"/>
        <v>6</v>
      </c>
      <c r="E430" s="45">
        <v>421</v>
      </c>
      <c r="F430" s="55">
        <v>525.48611111111109</v>
      </c>
      <c r="G430" s="55">
        <f>CMG!E423</f>
        <v>266.49504999999999</v>
      </c>
      <c r="H430" s="20">
        <f t="shared" si="51"/>
        <v>140039.4474548611</v>
      </c>
    </row>
    <row r="431" spans="1:8" x14ac:dyDescent="0.2">
      <c r="A431" s="44">
        <f t="shared" si="52"/>
        <v>44730</v>
      </c>
      <c r="B431" s="4">
        <f t="shared" si="53"/>
        <v>14</v>
      </c>
      <c r="C431" s="4">
        <f t="shared" si="49"/>
        <v>2022</v>
      </c>
      <c r="D431" s="4">
        <f t="shared" si="50"/>
        <v>6</v>
      </c>
      <c r="E431" s="45">
        <v>422</v>
      </c>
      <c r="F431" s="55">
        <v>525.48611111111109</v>
      </c>
      <c r="G431" s="55">
        <f>CMG!E424</f>
        <v>309.08904000000001</v>
      </c>
      <c r="H431" s="20">
        <f t="shared" si="51"/>
        <v>162421.99761666666</v>
      </c>
    </row>
    <row r="432" spans="1:8" x14ac:dyDescent="0.2">
      <c r="A432" s="44">
        <f t="shared" si="52"/>
        <v>44730</v>
      </c>
      <c r="B432" s="4">
        <f t="shared" si="53"/>
        <v>15</v>
      </c>
      <c r="C432" s="4">
        <f t="shared" si="49"/>
        <v>2022</v>
      </c>
      <c r="D432" s="4">
        <f t="shared" si="50"/>
        <v>6</v>
      </c>
      <c r="E432" s="45">
        <v>423</v>
      </c>
      <c r="F432" s="55">
        <v>525.48611111111109</v>
      </c>
      <c r="G432" s="55">
        <f>CMG!E425</f>
        <v>299.46233999999998</v>
      </c>
      <c r="H432" s="20">
        <f t="shared" si="51"/>
        <v>157363.30047083332</v>
      </c>
    </row>
    <row r="433" spans="1:8" x14ac:dyDescent="0.2">
      <c r="A433" s="44">
        <f t="shared" si="52"/>
        <v>44730</v>
      </c>
      <c r="B433" s="4">
        <f t="shared" si="53"/>
        <v>16</v>
      </c>
      <c r="C433" s="4">
        <f t="shared" si="49"/>
        <v>2022</v>
      </c>
      <c r="D433" s="4">
        <f t="shared" si="50"/>
        <v>6</v>
      </c>
      <c r="E433" s="45">
        <v>424</v>
      </c>
      <c r="F433" s="55">
        <v>525.48611111111109</v>
      </c>
      <c r="G433" s="55">
        <f>CMG!E426</f>
        <v>267.82557000000003</v>
      </c>
      <c r="H433" s="20">
        <f t="shared" si="51"/>
        <v>140738.61723541666</v>
      </c>
    </row>
    <row r="434" spans="1:8" x14ac:dyDescent="0.2">
      <c r="A434" s="44">
        <f t="shared" si="52"/>
        <v>44730</v>
      </c>
      <c r="B434" s="4">
        <f t="shared" si="53"/>
        <v>17</v>
      </c>
      <c r="C434" s="4">
        <f t="shared" si="49"/>
        <v>2022</v>
      </c>
      <c r="D434" s="4">
        <f t="shared" si="50"/>
        <v>6</v>
      </c>
      <c r="E434" s="45">
        <v>425</v>
      </c>
      <c r="F434" s="55">
        <v>525.48611111111109</v>
      </c>
      <c r="G434" s="55">
        <f>CMG!E427</f>
        <v>267.82557000000003</v>
      </c>
      <c r="H434" s="20">
        <f t="shared" si="51"/>
        <v>140738.61723541666</v>
      </c>
    </row>
    <row r="435" spans="1:8" x14ac:dyDescent="0.2">
      <c r="A435" s="44">
        <f t="shared" si="52"/>
        <v>44730</v>
      </c>
      <c r="B435" s="4">
        <f t="shared" si="53"/>
        <v>18</v>
      </c>
      <c r="C435" s="4">
        <f t="shared" si="49"/>
        <v>2022</v>
      </c>
      <c r="D435" s="4">
        <f t="shared" si="50"/>
        <v>6</v>
      </c>
      <c r="E435" s="45">
        <v>426</v>
      </c>
      <c r="F435" s="55">
        <v>525.48611111111109</v>
      </c>
      <c r="G435" s="55">
        <f>CMG!E428</f>
        <v>297.40134</v>
      </c>
      <c r="H435" s="20">
        <f t="shared" si="51"/>
        <v>156280.27359583334</v>
      </c>
    </row>
    <row r="436" spans="1:8" x14ac:dyDescent="0.2">
      <c r="A436" s="44">
        <f t="shared" si="52"/>
        <v>44730</v>
      </c>
      <c r="B436" s="4">
        <f t="shared" si="53"/>
        <v>19</v>
      </c>
      <c r="C436" s="4">
        <f t="shared" si="49"/>
        <v>2022</v>
      </c>
      <c r="D436" s="4">
        <f t="shared" si="50"/>
        <v>6</v>
      </c>
      <c r="E436" s="45">
        <v>427</v>
      </c>
      <c r="F436" s="55">
        <v>525.48611111111109</v>
      </c>
      <c r="G436" s="55">
        <f>CMG!E429</f>
        <v>309.97604999999999</v>
      </c>
      <c r="H436" s="20">
        <f t="shared" si="51"/>
        <v>162888.10905208331</v>
      </c>
    </row>
    <row r="437" spans="1:8" x14ac:dyDescent="0.2">
      <c r="A437" s="44">
        <f t="shared" si="52"/>
        <v>44730</v>
      </c>
      <c r="B437" s="4">
        <f t="shared" si="53"/>
        <v>20</v>
      </c>
      <c r="C437" s="4">
        <f t="shared" si="49"/>
        <v>2022</v>
      </c>
      <c r="D437" s="4">
        <f t="shared" si="50"/>
        <v>6</v>
      </c>
      <c r="E437" s="45">
        <v>428</v>
      </c>
      <c r="F437" s="55">
        <v>525.48611111111109</v>
      </c>
      <c r="G437" s="55">
        <f>CMG!E430</f>
        <v>309.97604999999999</v>
      </c>
      <c r="H437" s="20">
        <f t="shared" si="51"/>
        <v>162888.10905208331</v>
      </c>
    </row>
    <row r="438" spans="1:8" x14ac:dyDescent="0.2">
      <c r="A438" s="44">
        <f t="shared" si="52"/>
        <v>44730</v>
      </c>
      <c r="B438" s="4">
        <f t="shared" si="53"/>
        <v>21</v>
      </c>
      <c r="C438" s="4">
        <f t="shared" si="49"/>
        <v>2022</v>
      </c>
      <c r="D438" s="4">
        <f t="shared" si="50"/>
        <v>6</v>
      </c>
      <c r="E438" s="45">
        <v>429</v>
      </c>
      <c r="F438" s="55">
        <v>525.48611111111109</v>
      </c>
      <c r="G438" s="55">
        <f>CMG!E431</f>
        <v>309.97604999999999</v>
      </c>
      <c r="H438" s="20">
        <f t="shared" si="51"/>
        <v>162888.10905208331</v>
      </c>
    </row>
    <row r="439" spans="1:8" x14ac:dyDescent="0.2">
      <c r="A439" s="44">
        <f t="shared" si="52"/>
        <v>44730</v>
      </c>
      <c r="B439" s="4">
        <f t="shared" si="53"/>
        <v>22</v>
      </c>
      <c r="C439" s="4">
        <f t="shared" si="49"/>
        <v>2022</v>
      </c>
      <c r="D439" s="4">
        <f t="shared" si="50"/>
        <v>6</v>
      </c>
      <c r="E439" s="45">
        <v>430</v>
      </c>
      <c r="F439" s="55">
        <v>525.48611111111109</v>
      </c>
      <c r="G439" s="55">
        <f>CMG!E432</f>
        <v>309.97604999999999</v>
      </c>
      <c r="H439" s="20">
        <f t="shared" si="51"/>
        <v>162888.10905208331</v>
      </c>
    </row>
    <row r="440" spans="1:8" x14ac:dyDescent="0.2">
      <c r="A440" s="44">
        <f t="shared" si="52"/>
        <v>44730</v>
      </c>
      <c r="B440" s="4">
        <f t="shared" si="53"/>
        <v>23</v>
      </c>
      <c r="C440" s="4">
        <f t="shared" si="49"/>
        <v>2022</v>
      </c>
      <c r="D440" s="4">
        <f t="shared" si="50"/>
        <v>6</v>
      </c>
      <c r="E440" s="45">
        <v>431</v>
      </c>
      <c r="F440" s="55">
        <v>525.48611111111109</v>
      </c>
      <c r="G440" s="55">
        <f>CMG!E433</f>
        <v>309.97604999999999</v>
      </c>
      <c r="H440" s="20">
        <f t="shared" si="51"/>
        <v>162888.10905208331</v>
      </c>
    </row>
    <row r="441" spans="1:8" x14ac:dyDescent="0.2">
      <c r="A441" s="44">
        <f t="shared" si="52"/>
        <v>44730</v>
      </c>
      <c r="B441" s="4">
        <f t="shared" si="53"/>
        <v>24</v>
      </c>
      <c r="C441" s="4">
        <f t="shared" si="49"/>
        <v>2022</v>
      </c>
      <c r="D441" s="4">
        <f t="shared" si="50"/>
        <v>6</v>
      </c>
      <c r="E441" s="45">
        <v>432</v>
      </c>
      <c r="F441" s="55">
        <v>525.48611111111109</v>
      </c>
      <c r="G441" s="55">
        <f>CMG!E434</f>
        <v>327.57715999999999</v>
      </c>
      <c r="H441" s="20">
        <f t="shared" si="51"/>
        <v>172137.2478972222</v>
      </c>
    </row>
    <row r="442" spans="1:8" x14ac:dyDescent="0.2">
      <c r="A442" s="44">
        <f t="shared" si="52"/>
        <v>44731</v>
      </c>
      <c r="B442" s="4">
        <f t="shared" si="53"/>
        <v>1</v>
      </c>
      <c r="C442" s="4">
        <f t="shared" si="49"/>
        <v>2022</v>
      </c>
      <c r="D442" s="4">
        <f t="shared" si="50"/>
        <v>6</v>
      </c>
      <c r="E442" s="45">
        <v>433</v>
      </c>
      <c r="F442" s="55">
        <v>525.48611111111109</v>
      </c>
      <c r="G442" s="55">
        <f>CMG!E435</f>
        <v>290.81832000000003</v>
      </c>
      <c r="H442" s="20">
        <f t="shared" si="51"/>
        <v>152820.98801666667</v>
      </c>
    </row>
    <row r="443" spans="1:8" x14ac:dyDescent="0.2">
      <c r="A443" s="44">
        <f t="shared" si="52"/>
        <v>44731</v>
      </c>
      <c r="B443" s="4">
        <f t="shared" si="53"/>
        <v>2</v>
      </c>
      <c r="C443" s="4">
        <f t="shared" si="49"/>
        <v>2022</v>
      </c>
      <c r="D443" s="4">
        <f t="shared" si="50"/>
        <v>6</v>
      </c>
      <c r="E443" s="45">
        <v>434</v>
      </c>
      <c r="F443" s="55">
        <v>525.48611111111109</v>
      </c>
      <c r="G443" s="55">
        <f>CMG!E436</f>
        <v>228.70135999999999</v>
      </c>
      <c r="H443" s="20">
        <f t="shared" si="51"/>
        <v>120179.38827222222</v>
      </c>
    </row>
    <row r="444" spans="1:8" x14ac:dyDescent="0.2">
      <c r="A444" s="44">
        <f t="shared" si="52"/>
        <v>44731</v>
      </c>
      <c r="B444" s="4">
        <f t="shared" si="53"/>
        <v>3</v>
      </c>
      <c r="C444" s="4">
        <f t="shared" si="49"/>
        <v>2022</v>
      </c>
      <c r="D444" s="4">
        <f t="shared" si="50"/>
        <v>6</v>
      </c>
      <c r="E444" s="45">
        <v>435</v>
      </c>
      <c r="F444" s="55">
        <v>388.40277777777777</v>
      </c>
      <c r="G444" s="55">
        <f>CMG!E437</f>
        <v>184.50728000000001</v>
      </c>
      <c r="H444" s="20">
        <f t="shared" si="51"/>
        <v>71663.140072222232</v>
      </c>
    </row>
    <row r="445" spans="1:8" x14ac:dyDescent="0.2">
      <c r="A445" s="44">
        <f t="shared" si="52"/>
        <v>44731</v>
      </c>
      <c r="B445" s="4">
        <f t="shared" si="53"/>
        <v>4</v>
      </c>
      <c r="C445" s="4">
        <f t="shared" si="49"/>
        <v>2022</v>
      </c>
      <c r="D445" s="4">
        <f t="shared" si="50"/>
        <v>6</v>
      </c>
      <c r="E445" s="45">
        <v>436</v>
      </c>
      <c r="F445" s="55">
        <v>388.40277777777777</v>
      </c>
      <c r="G445" s="55">
        <f>CMG!E438</f>
        <v>176.80243999999999</v>
      </c>
      <c r="H445" s="20">
        <f t="shared" si="51"/>
        <v>68670.558813888885</v>
      </c>
    </row>
    <row r="446" spans="1:8" x14ac:dyDescent="0.2">
      <c r="A446" s="44">
        <f t="shared" si="52"/>
        <v>44731</v>
      </c>
      <c r="B446" s="4">
        <f t="shared" si="53"/>
        <v>5</v>
      </c>
      <c r="C446" s="4">
        <f t="shared" si="49"/>
        <v>2022</v>
      </c>
      <c r="D446" s="4">
        <f t="shared" si="50"/>
        <v>6</v>
      </c>
      <c r="E446" s="45">
        <v>437</v>
      </c>
      <c r="F446" s="55">
        <v>388.40277777777777</v>
      </c>
      <c r="G446" s="55">
        <f>CMG!E439</f>
        <v>122.90339</v>
      </c>
      <c r="H446" s="20">
        <f t="shared" si="51"/>
        <v>47736.018074305553</v>
      </c>
    </row>
    <row r="447" spans="1:8" x14ac:dyDescent="0.2">
      <c r="A447" s="44">
        <f t="shared" si="52"/>
        <v>44731</v>
      </c>
      <c r="B447" s="4">
        <f t="shared" si="53"/>
        <v>6</v>
      </c>
      <c r="C447" s="4">
        <f t="shared" si="49"/>
        <v>2022</v>
      </c>
      <c r="D447" s="4">
        <f t="shared" si="50"/>
        <v>6</v>
      </c>
      <c r="E447" s="45">
        <v>438</v>
      </c>
      <c r="F447" s="55">
        <v>388.40277777777777</v>
      </c>
      <c r="G447" s="55">
        <f>CMG!E440</f>
        <v>122.90339</v>
      </c>
      <c r="H447" s="20">
        <f t="shared" si="51"/>
        <v>47736.018074305553</v>
      </c>
    </row>
    <row r="448" spans="1:8" x14ac:dyDescent="0.2">
      <c r="A448" s="44">
        <f t="shared" si="52"/>
        <v>44731</v>
      </c>
      <c r="B448" s="4">
        <f t="shared" si="53"/>
        <v>7</v>
      </c>
      <c r="C448" s="4">
        <f t="shared" si="49"/>
        <v>2022</v>
      </c>
      <c r="D448" s="4">
        <f t="shared" si="50"/>
        <v>6</v>
      </c>
      <c r="E448" s="45">
        <v>439</v>
      </c>
      <c r="F448" s="55">
        <v>388.40277777777777</v>
      </c>
      <c r="G448" s="55">
        <f>CMG!E441</f>
        <v>120.75543</v>
      </c>
      <c r="H448" s="20">
        <f t="shared" si="51"/>
        <v>46901.744443750002</v>
      </c>
    </row>
    <row r="449" spans="1:8" x14ac:dyDescent="0.2">
      <c r="A449" s="44">
        <f t="shared" si="52"/>
        <v>44731</v>
      </c>
      <c r="B449" s="4">
        <f t="shared" si="53"/>
        <v>8</v>
      </c>
      <c r="C449" s="4">
        <f t="shared" si="49"/>
        <v>2022</v>
      </c>
      <c r="D449" s="4">
        <f t="shared" si="50"/>
        <v>6</v>
      </c>
      <c r="E449" s="45">
        <v>440</v>
      </c>
      <c r="F449" s="55">
        <v>388.40277777777777</v>
      </c>
      <c r="G449" s="55">
        <f>CMG!E442</f>
        <v>91.605770000000007</v>
      </c>
      <c r="H449" s="20">
        <f t="shared" si="51"/>
        <v>35579.935528472226</v>
      </c>
    </row>
    <row r="450" spans="1:8" x14ac:dyDescent="0.2">
      <c r="A450" s="44">
        <f t="shared" si="52"/>
        <v>44731</v>
      </c>
      <c r="B450" s="4">
        <f t="shared" si="53"/>
        <v>9</v>
      </c>
      <c r="C450" s="4">
        <f t="shared" si="49"/>
        <v>2022</v>
      </c>
      <c r="D450" s="4">
        <f t="shared" si="50"/>
        <v>6</v>
      </c>
      <c r="E450" s="45">
        <v>441</v>
      </c>
      <c r="F450" s="55">
        <v>388.40277777777777</v>
      </c>
      <c r="G450" s="55">
        <f>CMG!E443</f>
        <v>31.767219999999998</v>
      </c>
      <c r="H450" s="20">
        <f t="shared" si="51"/>
        <v>12338.476490277777</v>
      </c>
    </row>
    <row r="451" spans="1:8" x14ac:dyDescent="0.2">
      <c r="A451" s="44">
        <f t="shared" si="52"/>
        <v>44731</v>
      </c>
      <c r="B451" s="4">
        <f t="shared" si="53"/>
        <v>10</v>
      </c>
      <c r="C451" s="4">
        <f t="shared" si="49"/>
        <v>2022</v>
      </c>
      <c r="D451" s="4">
        <f t="shared" si="50"/>
        <v>6</v>
      </c>
      <c r="E451" s="45">
        <v>442</v>
      </c>
      <c r="F451" s="55">
        <v>388.40277777777777</v>
      </c>
      <c r="G451" s="55">
        <f>CMG!E444</f>
        <v>42.785299999999999</v>
      </c>
      <c r="H451" s="20">
        <f t="shared" si="51"/>
        <v>16617.929368055557</v>
      </c>
    </row>
    <row r="452" spans="1:8" x14ac:dyDescent="0.2">
      <c r="A452" s="44">
        <f t="shared" si="52"/>
        <v>44731</v>
      </c>
      <c r="B452" s="4">
        <f t="shared" si="53"/>
        <v>11</v>
      </c>
      <c r="C452" s="4">
        <f t="shared" si="49"/>
        <v>2022</v>
      </c>
      <c r="D452" s="4">
        <f t="shared" si="50"/>
        <v>6</v>
      </c>
      <c r="E452" s="45">
        <v>443</v>
      </c>
      <c r="F452" s="55">
        <v>388.40277777777777</v>
      </c>
      <c r="G452" s="55">
        <f>CMG!E445</f>
        <v>80.057220000000001</v>
      </c>
      <c r="H452" s="20">
        <f t="shared" si="51"/>
        <v>31094.446629166665</v>
      </c>
    </row>
    <row r="453" spans="1:8" x14ac:dyDescent="0.2">
      <c r="A453" s="44">
        <f t="shared" si="52"/>
        <v>44731</v>
      </c>
      <c r="B453" s="4">
        <f t="shared" si="53"/>
        <v>12</v>
      </c>
      <c r="C453" s="4">
        <f t="shared" si="49"/>
        <v>2022</v>
      </c>
      <c r="D453" s="4">
        <f t="shared" si="50"/>
        <v>6</v>
      </c>
      <c r="E453" s="45">
        <v>444</v>
      </c>
      <c r="F453" s="55">
        <v>388.40277777777777</v>
      </c>
      <c r="G453" s="55">
        <f>CMG!E446</f>
        <v>98.101830000000007</v>
      </c>
      <c r="H453" s="20">
        <f t="shared" si="51"/>
        <v>38103.023277083332</v>
      </c>
    </row>
    <row r="454" spans="1:8" x14ac:dyDescent="0.2">
      <c r="A454" s="44">
        <f t="shared" si="52"/>
        <v>44731</v>
      </c>
      <c r="B454" s="4">
        <f t="shared" si="53"/>
        <v>13</v>
      </c>
      <c r="C454" s="4">
        <f t="shared" si="49"/>
        <v>2022</v>
      </c>
      <c r="D454" s="4">
        <f t="shared" si="50"/>
        <v>6</v>
      </c>
      <c r="E454" s="45">
        <v>445</v>
      </c>
      <c r="F454" s="55">
        <v>388.40277777777777</v>
      </c>
      <c r="G454" s="55">
        <f>CMG!E447</f>
        <v>96.797399999999996</v>
      </c>
      <c r="H454" s="20">
        <f t="shared" si="51"/>
        <v>37596.379041666667</v>
      </c>
    </row>
    <row r="455" spans="1:8" x14ac:dyDescent="0.2">
      <c r="A455" s="44">
        <f t="shared" si="52"/>
        <v>44731</v>
      </c>
      <c r="B455" s="4">
        <f t="shared" si="53"/>
        <v>14</v>
      </c>
      <c r="C455" s="4">
        <f t="shared" si="49"/>
        <v>2022</v>
      </c>
      <c r="D455" s="4">
        <f t="shared" si="50"/>
        <v>6</v>
      </c>
      <c r="E455" s="45">
        <v>446</v>
      </c>
      <c r="F455" s="55">
        <v>388.40277777777777</v>
      </c>
      <c r="G455" s="55">
        <f>CMG!E448</f>
        <v>75.709119999999999</v>
      </c>
      <c r="H455" s="20">
        <f t="shared" si="51"/>
        <v>29405.632511111111</v>
      </c>
    </row>
    <row r="456" spans="1:8" x14ac:dyDescent="0.2">
      <c r="A456" s="44">
        <f t="shared" si="52"/>
        <v>44731</v>
      </c>
      <c r="B456" s="4">
        <f t="shared" si="53"/>
        <v>15</v>
      </c>
      <c r="C456" s="4">
        <f t="shared" si="49"/>
        <v>2022</v>
      </c>
      <c r="D456" s="4">
        <f t="shared" si="50"/>
        <v>6</v>
      </c>
      <c r="E456" s="45">
        <v>447</v>
      </c>
      <c r="F456" s="55">
        <v>388.40277777777777</v>
      </c>
      <c r="G456" s="55">
        <f>CMG!E449</f>
        <v>69.082610000000003</v>
      </c>
      <c r="H456" s="20">
        <f t="shared" si="51"/>
        <v>26831.87762013889</v>
      </c>
    </row>
    <row r="457" spans="1:8" x14ac:dyDescent="0.2">
      <c r="A457" s="44">
        <f t="shared" si="52"/>
        <v>44731</v>
      </c>
      <c r="B457" s="4">
        <f t="shared" si="53"/>
        <v>16</v>
      </c>
      <c r="C457" s="4">
        <f t="shared" si="49"/>
        <v>2022</v>
      </c>
      <c r="D457" s="4">
        <f t="shared" si="50"/>
        <v>6</v>
      </c>
      <c r="E457" s="45">
        <v>448</v>
      </c>
      <c r="F457" s="55">
        <v>388.40277777777777</v>
      </c>
      <c r="G457" s="55">
        <f>CMG!E450</f>
        <v>24.566770000000002</v>
      </c>
      <c r="H457" s="20">
        <f t="shared" si="51"/>
        <v>9541.801709027779</v>
      </c>
    </row>
    <row r="458" spans="1:8" x14ac:dyDescent="0.2">
      <c r="A458" s="44">
        <f t="shared" si="52"/>
        <v>44731</v>
      </c>
      <c r="B458" s="4">
        <f t="shared" si="53"/>
        <v>17</v>
      </c>
      <c r="C458" s="4">
        <f t="shared" ref="C458:C521" si="54">YEAR(A458)</f>
        <v>2022</v>
      </c>
      <c r="D458" s="4">
        <f t="shared" ref="D458:D521" si="55">MONTH(A458)</f>
        <v>6</v>
      </c>
      <c r="E458" s="45">
        <v>449</v>
      </c>
      <c r="F458" s="55">
        <v>388.40277777777777</v>
      </c>
      <c r="G458" s="55">
        <f>CMG!E451</f>
        <v>90.849199999999996</v>
      </c>
      <c r="H458" s="20">
        <f t="shared" si="51"/>
        <v>35286.081638888885</v>
      </c>
    </row>
    <row r="459" spans="1:8" x14ac:dyDescent="0.2">
      <c r="A459" s="44">
        <f t="shared" si="52"/>
        <v>44731</v>
      </c>
      <c r="B459" s="4">
        <f t="shared" si="53"/>
        <v>18</v>
      </c>
      <c r="C459" s="4">
        <f t="shared" si="54"/>
        <v>2022</v>
      </c>
      <c r="D459" s="4">
        <f t="shared" si="55"/>
        <v>6</v>
      </c>
      <c r="E459" s="45">
        <v>450</v>
      </c>
      <c r="F459" s="55">
        <v>525.48611111111109</v>
      </c>
      <c r="G459" s="55">
        <f>CMG!E452</f>
        <v>324.65523000000002</v>
      </c>
      <c r="H459" s="20">
        <f t="shared" ref="H459:H522" si="56">F459*G459</f>
        <v>170601.81426458334</v>
      </c>
    </row>
    <row r="460" spans="1:8" x14ac:dyDescent="0.2">
      <c r="A460" s="44">
        <f t="shared" ref="A460:A523" si="57">IF(B459=24,A459+1,A459)</f>
        <v>44731</v>
      </c>
      <c r="B460" s="4">
        <f t="shared" ref="B460:B523" si="58">IF(B459=24,1,B459+1)</f>
        <v>19</v>
      </c>
      <c r="C460" s="4">
        <f t="shared" si="54"/>
        <v>2022</v>
      </c>
      <c r="D460" s="4">
        <f t="shared" si="55"/>
        <v>6</v>
      </c>
      <c r="E460" s="45">
        <v>451</v>
      </c>
      <c r="F460" s="55">
        <v>525.48611111111109</v>
      </c>
      <c r="G460" s="55">
        <f>CMG!E453</f>
        <v>326.13359000000003</v>
      </c>
      <c r="H460" s="20">
        <f t="shared" si="56"/>
        <v>171378.67191180555</v>
      </c>
    </row>
    <row r="461" spans="1:8" x14ac:dyDescent="0.2">
      <c r="A461" s="44">
        <f t="shared" si="57"/>
        <v>44731</v>
      </c>
      <c r="B461" s="4">
        <f t="shared" si="58"/>
        <v>20</v>
      </c>
      <c r="C461" s="4">
        <f t="shared" si="54"/>
        <v>2022</v>
      </c>
      <c r="D461" s="4">
        <f t="shared" si="55"/>
        <v>6</v>
      </c>
      <c r="E461" s="45">
        <v>452</v>
      </c>
      <c r="F461" s="55">
        <v>525.48611111111109</v>
      </c>
      <c r="G461" s="55">
        <f>CMG!E454</f>
        <v>326.24664000000001</v>
      </c>
      <c r="H461" s="20">
        <f t="shared" si="56"/>
        <v>171438.07811666667</v>
      </c>
    </row>
    <row r="462" spans="1:8" x14ac:dyDescent="0.2">
      <c r="A462" s="44">
        <f t="shared" si="57"/>
        <v>44731</v>
      </c>
      <c r="B462" s="4">
        <f t="shared" si="58"/>
        <v>21</v>
      </c>
      <c r="C462" s="4">
        <f t="shared" si="54"/>
        <v>2022</v>
      </c>
      <c r="D462" s="4">
        <f t="shared" si="55"/>
        <v>6</v>
      </c>
      <c r="E462" s="45">
        <v>453</v>
      </c>
      <c r="F462" s="55">
        <v>525.48611111111109</v>
      </c>
      <c r="G462" s="55">
        <f>CMG!E455</f>
        <v>326.24664000000001</v>
      </c>
      <c r="H462" s="20">
        <f t="shared" si="56"/>
        <v>171438.07811666667</v>
      </c>
    </row>
    <row r="463" spans="1:8" x14ac:dyDescent="0.2">
      <c r="A463" s="44">
        <f t="shared" si="57"/>
        <v>44731</v>
      </c>
      <c r="B463" s="4">
        <f t="shared" si="58"/>
        <v>22</v>
      </c>
      <c r="C463" s="4">
        <f t="shared" si="54"/>
        <v>2022</v>
      </c>
      <c r="D463" s="4">
        <f t="shared" si="55"/>
        <v>6</v>
      </c>
      <c r="E463" s="45">
        <v>454</v>
      </c>
      <c r="F463" s="55">
        <v>525.48611111111109</v>
      </c>
      <c r="G463" s="55">
        <f>CMG!E456</f>
        <v>326.24664000000001</v>
      </c>
      <c r="H463" s="20">
        <f t="shared" si="56"/>
        <v>171438.07811666667</v>
      </c>
    </row>
    <row r="464" spans="1:8" x14ac:dyDescent="0.2">
      <c r="A464" s="44">
        <f t="shared" si="57"/>
        <v>44731</v>
      </c>
      <c r="B464" s="4">
        <f t="shared" si="58"/>
        <v>23</v>
      </c>
      <c r="C464" s="4">
        <f t="shared" si="54"/>
        <v>2022</v>
      </c>
      <c r="D464" s="4">
        <f t="shared" si="55"/>
        <v>6</v>
      </c>
      <c r="E464" s="45">
        <v>455</v>
      </c>
      <c r="F464" s="55">
        <v>525.48611111111109</v>
      </c>
      <c r="G464" s="55">
        <f>CMG!E457</f>
        <v>326.24664000000001</v>
      </c>
      <c r="H464" s="20">
        <f t="shared" si="56"/>
        <v>171438.07811666667</v>
      </c>
    </row>
    <row r="465" spans="1:8" x14ac:dyDescent="0.2">
      <c r="A465" s="44">
        <f t="shared" si="57"/>
        <v>44731</v>
      </c>
      <c r="B465" s="4">
        <f t="shared" si="58"/>
        <v>24</v>
      </c>
      <c r="C465" s="4">
        <f t="shared" si="54"/>
        <v>2022</v>
      </c>
      <c r="D465" s="4">
        <f t="shared" si="55"/>
        <v>6</v>
      </c>
      <c r="E465" s="45">
        <v>456</v>
      </c>
      <c r="F465" s="55">
        <v>525.48611111111109</v>
      </c>
      <c r="G465" s="55">
        <f>CMG!E458</f>
        <v>326.24664000000001</v>
      </c>
      <c r="H465" s="20">
        <f t="shared" si="56"/>
        <v>171438.07811666667</v>
      </c>
    </row>
    <row r="466" spans="1:8" x14ac:dyDescent="0.2">
      <c r="A466" s="44">
        <f t="shared" si="57"/>
        <v>44732</v>
      </c>
      <c r="B466" s="4">
        <f t="shared" si="58"/>
        <v>1</v>
      </c>
      <c r="C466" s="4">
        <f t="shared" si="54"/>
        <v>2022</v>
      </c>
      <c r="D466" s="4">
        <f t="shared" si="55"/>
        <v>6</v>
      </c>
      <c r="E466" s="45">
        <v>457</v>
      </c>
      <c r="F466" s="55">
        <v>525.48611111111109</v>
      </c>
      <c r="G466" s="55">
        <f>CMG!E459</f>
        <v>294.14897000000002</v>
      </c>
      <c r="H466" s="20">
        <f t="shared" si="56"/>
        <v>154571.19833263889</v>
      </c>
    </row>
    <row r="467" spans="1:8" x14ac:dyDescent="0.2">
      <c r="A467" s="44">
        <f t="shared" si="57"/>
        <v>44732</v>
      </c>
      <c r="B467" s="4">
        <f t="shared" si="58"/>
        <v>2</v>
      </c>
      <c r="C467" s="4">
        <f t="shared" si="54"/>
        <v>2022</v>
      </c>
      <c r="D467" s="4">
        <f t="shared" si="55"/>
        <v>6</v>
      </c>
      <c r="E467" s="45">
        <v>458</v>
      </c>
      <c r="F467" s="55">
        <v>525.48611111111109</v>
      </c>
      <c r="G467" s="55">
        <f>CMG!E460</f>
        <v>250.45056</v>
      </c>
      <c r="H467" s="20">
        <f t="shared" si="56"/>
        <v>131608.29079999999</v>
      </c>
    </row>
    <row r="468" spans="1:8" x14ac:dyDescent="0.2">
      <c r="A468" s="44">
        <f t="shared" si="57"/>
        <v>44732</v>
      </c>
      <c r="B468" s="4">
        <f t="shared" si="58"/>
        <v>3</v>
      </c>
      <c r="C468" s="4">
        <f t="shared" si="54"/>
        <v>2022</v>
      </c>
      <c r="D468" s="4">
        <f t="shared" si="55"/>
        <v>6</v>
      </c>
      <c r="E468" s="45">
        <v>459</v>
      </c>
      <c r="F468" s="55">
        <v>388.40277777777777</v>
      </c>
      <c r="G468" s="55">
        <f>CMG!E461</f>
        <v>221.39655999999999</v>
      </c>
      <c r="H468" s="20">
        <f t="shared" si="56"/>
        <v>85991.038894444442</v>
      </c>
    </row>
    <row r="469" spans="1:8" x14ac:dyDescent="0.2">
      <c r="A469" s="44">
        <f t="shared" si="57"/>
        <v>44732</v>
      </c>
      <c r="B469" s="4">
        <f t="shared" si="58"/>
        <v>4</v>
      </c>
      <c r="C469" s="4">
        <f t="shared" si="54"/>
        <v>2022</v>
      </c>
      <c r="D469" s="4">
        <f t="shared" si="55"/>
        <v>6</v>
      </c>
      <c r="E469" s="45">
        <v>460</v>
      </c>
      <c r="F469" s="55">
        <v>388.40277777777777</v>
      </c>
      <c r="G469" s="55">
        <f>CMG!E462</f>
        <v>221.39655999999999</v>
      </c>
      <c r="H469" s="20">
        <f t="shared" si="56"/>
        <v>85991.038894444442</v>
      </c>
    </row>
    <row r="470" spans="1:8" x14ac:dyDescent="0.2">
      <c r="A470" s="44">
        <f t="shared" si="57"/>
        <v>44732</v>
      </c>
      <c r="B470" s="4">
        <f t="shared" si="58"/>
        <v>5</v>
      </c>
      <c r="C470" s="4">
        <f t="shared" si="54"/>
        <v>2022</v>
      </c>
      <c r="D470" s="4">
        <f t="shared" si="55"/>
        <v>6</v>
      </c>
      <c r="E470" s="45">
        <v>461</v>
      </c>
      <c r="F470" s="55">
        <v>388.40277777777777</v>
      </c>
      <c r="G470" s="55">
        <f>CMG!E463</f>
        <v>221.39655999999999</v>
      </c>
      <c r="H470" s="20">
        <f t="shared" si="56"/>
        <v>85991.038894444442</v>
      </c>
    </row>
    <row r="471" spans="1:8" x14ac:dyDescent="0.2">
      <c r="A471" s="44">
        <f t="shared" si="57"/>
        <v>44732</v>
      </c>
      <c r="B471" s="4">
        <f t="shared" si="58"/>
        <v>6</v>
      </c>
      <c r="C471" s="4">
        <f t="shared" si="54"/>
        <v>2022</v>
      </c>
      <c r="D471" s="4">
        <f t="shared" si="55"/>
        <v>6</v>
      </c>
      <c r="E471" s="45">
        <v>462</v>
      </c>
      <c r="F471" s="55">
        <v>388.40277777777777</v>
      </c>
      <c r="G471" s="55">
        <f>CMG!E464</f>
        <v>221.39655999999999</v>
      </c>
      <c r="H471" s="20">
        <f t="shared" si="56"/>
        <v>85991.038894444442</v>
      </c>
    </row>
    <row r="472" spans="1:8" x14ac:dyDescent="0.2">
      <c r="A472" s="44">
        <f t="shared" si="57"/>
        <v>44732</v>
      </c>
      <c r="B472" s="4">
        <f t="shared" si="58"/>
        <v>7</v>
      </c>
      <c r="C472" s="4">
        <f t="shared" si="54"/>
        <v>2022</v>
      </c>
      <c r="D472" s="4">
        <f t="shared" si="55"/>
        <v>6</v>
      </c>
      <c r="E472" s="45">
        <v>463</v>
      </c>
      <c r="F472" s="55">
        <v>388.40277777777777</v>
      </c>
      <c r="G472" s="55">
        <f>CMG!E465</f>
        <v>221.39655999999999</v>
      </c>
      <c r="H472" s="20">
        <f t="shared" si="56"/>
        <v>85991.038894444442</v>
      </c>
    </row>
    <row r="473" spans="1:8" x14ac:dyDescent="0.2">
      <c r="A473" s="44">
        <f t="shared" si="57"/>
        <v>44732</v>
      </c>
      <c r="B473" s="4">
        <f t="shared" si="58"/>
        <v>8</v>
      </c>
      <c r="C473" s="4">
        <f t="shared" si="54"/>
        <v>2022</v>
      </c>
      <c r="D473" s="4">
        <f t="shared" si="55"/>
        <v>6</v>
      </c>
      <c r="E473" s="45">
        <v>464</v>
      </c>
      <c r="F473" s="55">
        <v>388.40277777777777</v>
      </c>
      <c r="G473" s="55">
        <f>CMG!E466</f>
        <v>221.39655999999999</v>
      </c>
      <c r="H473" s="20">
        <f t="shared" si="56"/>
        <v>85991.038894444442</v>
      </c>
    </row>
    <row r="474" spans="1:8" x14ac:dyDescent="0.2">
      <c r="A474" s="44">
        <f t="shared" si="57"/>
        <v>44732</v>
      </c>
      <c r="B474" s="4">
        <f t="shared" si="58"/>
        <v>9</v>
      </c>
      <c r="C474" s="4">
        <f t="shared" si="54"/>
        <v>2022</v>
      </c>
      <c r="D474" s="4">
        <f t="shared" si="55"/>
        <v>6</v>
      </c>
      <c r="E474" s="45">
        <v>465</v>
      </c>
      <c r="F474" s="55">
        <v>388.40277777777777</v>
      </c>
      <c r="G474" s="55">
        <f>CMG!E467</f>
        <v>216.01361</v>
      </c>
      <c r="H474" s="20">
        <f t="shared" si="56"/>
        <v>83900.286161805561</v>
      </c>
    </row>
    <row r="475" spans="1:8" x14ac:dyDescent="0.2">
      <c r="A475" s="44">
        <f t="shared" si="57"/>
        <v>44732</v>
      </c>
      <c r="B475" s="4">
        <f t="shared" si="58"/>
        <v>10</v>
      </c>
      <c r="C475" s="4">
        <f t="shared" si="54"/>
        <v>2022</v>
      </c>
      <c r="D475" s="4">
        <f t="shared" si="55"/>
        <v>6</v>
      </c>
      <c r="E475" s="45">
        <v>466</v>
      </c>
      <c r="F475" s="55">
        <v>388.40277777777777</v>
      </c>
      <c r="G475" s="55">
        <f>CMG!E468</f>
        <v>139.91316</v>
      </c>
      <c r="H475" s="20">
        <f t="shared" si="56"/>
        <v>54342.659991666667</v>
      </c>
    </row>
    <row r="476" spans="1:8" x14ac:dyDescent="0.2">
      <c r="A476" s="44">
        <f t="shared" si="57"/>
        <v>44732</v>
      </c>
      <c r="B476" s="4">
        <f t="shared" si="58"/>
        <v>11</v>
      </c>
      <c r="C476" s="4">
        <f t="shared" si="54"/>
        <v>2022</v>
      </c>
      <c r="D476" s="4">
        <f t="shared" si="55"/>
        <v>6</v>
      </c>
      <c r="E476" s="45">
        <v>467</v>
      </c>
      <c r="F476" s="55">
        <v>388.40277777777777</v>
      </c>
      <c r="G476" s="55">
        <f>CMG!E469</f>
        <v>139.91316</v>
      </c>
      <c r="H476" s="20">
        <f t="shared" si="56"/>
        <v>54342.659991666667</v>
      </c>
    </row>
    <row r="477" spans="1:8" x14ac:dyDescent="0.2">
      <c r="A477" s="44">
        <f t="shared" si="57"/>
        <v>44732</v>
      </c>
      <c r="B477" s="4">
        <f t="shared" si="58"/>
        <v>12</v>
      </c>
      <c r="C477" s="4">
        <f t="shared" si="54"/>
        <v>2022</v>
      </c>
      <c r="D477" s="4">
        <f t="shared" si="55"/>
        <v>6</v>
      </c>
      <c r="E477" s="45">
        <v>468</v>
      </c>
      <c r="F477" s="55">
        <v>525.48611111111109</v>
      </c>
      <c r="G477" s="55">
        <f>CMG!E470</f>
        <v>239.3716</v>
      </c>
      <c r="H477" s="20">
        <f t="shared" si="56"/>
        <v>125786.45119444444</v>
      </c>
    </row>
    <row r="478" spans="1:8" x14ac:dyDescent="0.2">
      <c r="A478" s="44">
        <f t="shared" si="57"/>
        <v>44732</v>
      </c>
      <c r="B478" s="4">
        <f t="shared" si="58"/>
        <v>13</v>
      </c>
      <c r="C478" s="4">
        <f t="shared" si="54"/>
        <v>2022</v>
      </c>
      <c r="D478" s="4">
        <f t="shared" si="55"/>
        <v>6</v>
      </c>
      <c r="E478" s="45">
        <v>469</v>
      </c>
      <c r="F478" s="55">
        <v>525.48611111111109</v>
      </c>
      <c r="G478" s="55">
        <f>CMG!E471</f>
        <v>254.05948000000001</v>
      </c>
      <c r="H478" s="20">
        <f t="shared" si="56"/>
        <v>133504.72813611111</v>
      </c>
    </row>
    <row r="479" spans="1:8" x14ac:dyDescent="0.2">
      <c r="A479" s="44">
        <f t="shared" si="57"/>
        <v>44732</v>
      </c>
      <c r="B479" s="4">
        <f t="shared" si="58"/>
        <v>14</v>
      </c>
      <c r="C479" s="4">
        <f t="shared" si="54"/>
        <v>2022</v>
      </c>
      <c r="D479" s="4">
        <f t="shared" si="55"/>
        <v>6</v>
      </c>
      <c r="E479" s="45">
        <v>470</v>
      </c>
      <c r="F479" s="55">
        <v>525.48611111111109</v>
      </c>
      <c r="G479" s="55">
        <f>CMG!E472</f>
        <v>254.05948000000001</v>
      </c>
      <c r="H479" s="20">
        <f t="shared" si="56"/>
        <v>133504.72813611111</v>
      </c>
    </row>
    <row r="480" spans="1:8" x14ac:dyDescent="0.2">
      <c r="A480" s="44">
        <f t="shared" si="57"/>
        <v>44732</v>
      </c>
      <c r="B480" s="4">
        <f t="shared" si="58"/>
        <v>15</v>
      </c>
      <c r="C480" s="4">
        <f t="shared" si="54"/>
        <v>2022</v>
      </c>
      <c r="D480" s="4">
        <f t="shared" si="55"/>
        <v>6</v>
      </c>
      <c r="E480" s="45">
        <v>471</v>
      </c>
      <c r="F480" s="55">
        <v>525.48611111111109</v>
      </c>
      <c r="G480" s="55">
        <f>CMG!E473</f>
        <v>254.05948000000001</v>
      </c>
      <c r="H480" s="20">
        <f t="shared" si="56"/>
        <v>133504.72813611111</v>
      </c>
    </row>
    <row r="481" spans="1:8" x14ac:dyDescent="0.2">
      <c r="A481" s="44">
        <f t="shared" si="57"/>
        <v>44732</v>
      </c>
      <c r="B481" s="4">
        <f t="shared" si="58"/>
        <v>16</v>
      </c>
      <c r="C481" s="4">
        <f t="shared" si="54"/>
        <v>2022</v>
      </c>
      <c r="D481" s="4">
        <f t="shared" si="55"/>
        <v>6</v>
      </c>
      <c r="E481" s="45">
        <v>472</v>
      </c>
      <c r="F481" s="55">
        <v>525.48611111111109</v>
      </c>
      <c r="G481" s="55">
        <f>CMG!E474</f>
        <v>300.43632000000002</v>
      </c>
      <c r="H481" s="20">
        <f t="shared" si="56"/>
        <v>157875.11343333335</v>
      </c>
    </row>
    <row r="482" spans="1:8" x14ac:dyDescent="0.2">
      <c r="A482" s="44">
        <f t="shared" si="57"/>
        <v>44732</v>
      </c>
      <c r="B482" s="4">
        <f t="shared" si="58"/>
        <v>17</v>
      </c>
      <c r="C482" s="4">
        <f t="shared" si="54"/>
        <v>2022</v>
      </c>
      <c r="D482" s="4">
        <f t="shared" si="55"/>
        <v>6</v>
      </c>
      <c r="E482" s="45">
        <v>473</v>
      </c>
      <c r="F482" s="55">
        <v>525.48611111111109</v>
      </c>
      <c r="G482" s="55">
        <f>CMG!E475</f>
        <v>331.69045999999997</v>
      </c>
      <c r="H482" s="20">
        <f t="shared" si="56"/>
        <v>174298.72991805553</v>
      </c>
    </row>
    <row r="483" spans="1:8" x14ac:dyDescent="0.2">
      <c r="A483" s="44">
        <f t="shared" si="57"/>
        <v>44732</v>
      </c>
      <c r="B483" s="4">
        <f t="shared" si="58"/>
        <v>18</v>
      </c>
      <c r="C483" s="4">
        <f t="shared" si="54"/>
        <v>2022</v>
      </c>
      <c r="D483" s="4">
        <f t="shared" si="55"/>
        <v>6</v>
      </c>
      <c r="E483" s="45">
        <v>474</v>
      </c>
      <c r="F483" s="55">
        <v>525.48611111111109</v>
      </c>
      <c r="G483" s="55">
        <f>CMG!E476</f>
        <v>388.45925</v>
      </c>
      <c r="H483" s="20">
        <f t="shared" si="56"/>
        <v>204129.94060763888</v>
      </c>
    </row>
    <row r="484" spans="1:8" x14ac:dyDescent="0.2">
      <c r="A484" s="44">
        <f t="shared" si="57"/>
        <v>44732</v>
      </c>
      <c r="B484" s="4">
        <f t="shared" si="58"/>
        <v>19</v>
      </c>
      <c r="C484" s="4">
        <f t="shared" si="54"/>
        <v>2022</v>
      </c>
      <c r="D484" s="4">
        <f t="shared" si="55"/>
        <v>6</v>
      </c>
      <c r="E484" s="45">
        <v>475</v>
      </c>
      <c r="F484" s="55">
        <v>525.48611111111109</v>
      </c>
      <c r="G484" s="55">
        <f>CMG!E477</f>
        <v>326.22055</v>
      </c>
      <c r="H484" s="20">
        <f t="shared" si="56"/>
        <v>171424.36818402776</v>
      </c>
    </row>
    <row r="485" spans="1:8" x14ac:dyDescent="0.2">
      <c r="A485" s="44">
        <f t="shared" si="57"/>
        <v>44732</v>
      </c>
      <c r="B485" s="4">
        <f t="shared" si="58"/>
        <v>20</v>
      </c>
      <c r="C485" s="4">
        <f t="shared" si="54"/>
        <v>2022</v>
      </c>
      <c r="D485" s="4">
        <f t="shared" si="55"/>
        <v>6</v>
      </c>
      <c r="E485" s="45">
        <v>476</v>
      </c>
      <c r="F485" s="55">
        <v>525.48611111111109</v>
      </c>
      <c r="G485" s="55">
        <f>CMG!E478</f>
        <v>314.48937999999998</v>
      </c>
      <c r="H485" s="20">
        <f t="shared" si="56"/>
        <v>165259.80128194444</v>
      </c>
    </row>
    <row r="486" spans="1:8" x14ac:dyDescent="0.2">
      <c r="A486" s="44">
        <f t="shared" si="57"/>
        <v>44732</v>
      </c>
      <c r="B486" s="4">
        <f t="shared" si="58"/>
        <v>21</v>
      </c>
      <c r="C486" s="4">
        <f t="shared" si="54"/>
        <v>2022</v>
      </c>
      <c r="D486" s="4">
        <f t="shared" si="55"/>
        <v>6</v>
      </c>
      <c r="E486" s="45">
        <v>477</v>
      </c>
      <c r="F486" s="55">
        <v>525.48611111111109</v>
      </c>
      <c r="G486" s="55">
        <f>CMG!E479</f>
        <v>314.22849000000002</v>
      </c>
      <c r="H486" s="20">
        <f t="shared" si="56"/>
        <v>165122.70721041667</v>
      </c>
    </row>
    <row r="487" spans="1:8" x14ac:dyDescent="0.2">
      <c r="A487" s="44">
        <f t="shared" si="57"/>
        <v>44732</v>
      </c>
      <c r="B487" s="4">
        <f t="shared" si="58"/>
        <v>22</v>
      </c>
      <c r="C487" s="4">
        <f t="shared" si="54"/>
        <v>2022</v>
      </c>
      <c r="D487" s="4">
        <f t="shared" si="55"/>
        <v>6</v>
      </c>
      <c r="E487" s="45">
        <v>478</v>
      </c>
      <c r="F487" s="55">
        <v>525.48611111111109</v>
      </c>
      <c r="G487" s="55">
        <f>CMG!E480</f>
        <v>310.83697000000001</v>
      </c>
      <c r="H487" s="20">
        <f t="shared" si="56"/>
        <v>163340.5105548611</v>
      </c>
    </row>
    <row r="488" spans="1:8" x14ac:dyDescent="0.2">
      <c r="A488" s="44">
        <f t="shared" si="57"/>
        <v>44732</v>
      </c>
      <c r="B488" s="4">
        <f t="shared" si="58"/>
        <v>23</v>
      </c>
      <c r="C488" s="4">
        <f t="shared" si="54"/>
        <v>2022</v>
      </c>
      <c r="D488" s="4">
        <f t="shared" si="55"/>
        <v>6</v>
      </c>
      <c r="E488" s="45">
        <v>479</v>
      </c>
      <c r="F488" s="55">
        <v>525.48611111111109</v>
      </c>
      <c r="G488" s="55">
        <f>CMG!E481</f>
        <v>310.0804</v>
      </c>
      <c r="H488" s="20">
        <f t="shared" si="56"/>
        <v>162942.94352777777</v>
      </c>
    </row>
    <row r="489" spans="1:8" x14ac:dyDescent="0.2">
      <c r="A489" s="44">
        <f t="shared" si="57"/>
        <v>44732</v>
      </c>
      <c r="B489" s="4">
        <f t="shared" si="58"/>
        <v>24</v>
      </c>
      <c r="C489" s="4">
        <f t="shared" si="54"/>
        <v>2022</v>
      </c>
      <c r="D489" s="4">
        <f t="shared" si="55"/>
        <v>6</v>
      </c>
      <c r="E489" s="45">
        <v>480</v>
      </c>
      <c r="F489" s="55">
        <v>525.48611111111109</v>
      </c>
      <c r="G489" s="55">
        <f>CMG!E482</f>
        <v>309.65429</v>
      </c>
      <c r="H489" s="20">
        <f t="shared" si="56"/>
        <v>162719.02864097222</v>
      </c>
    </row>
    <row r="490" spans="1:8" x14ac:dyDescent="0.2">
      <c r="A490" s="44">
        <f t="shared" si="57"/>
        <v>44733</v>
      </c>
      <c r="B490" s="4">
        <f t="shared" si="58"/>
        <v>1</v>
      </c>
      <c r="C490" s="4">
        <f t="shared" si="54"/>
        <v>2022</v>
      </c>
      <c r="D490" s="4">
        <f t="shared" si="55"/>
        <v>6</v>
      </c>
      <c r="E490" s="45">
        <v>481</v>
      </c>
      <c r="F490" s="55">
        <v>525.48611111111109</v>
      </c>
      <c r="G490" s="55">
        <f>CMG!E483</f>
        <v>326.43356</v>
      </c>
      <c r="H490" s="20">
        <f t="shared" si="56"/>
        <v>171536.30198055555</v>
      </c>
    </row>
    <row r="491" spans="1:8" x14ac:dyDescent="0.2">
      <c r="A491" s="44">
        <f t="shared" si="57"/>
        <v>44733</v>
      </c>
      <c r="B491" s="4">
        <f t="shared" si="58"/>
        <v>2</v>
      </c>
      <c r="C491" s="4">
        <f t="shared" si="54"/>
        <v>2022</v>
      </c>
      <c r="D491" s="4">
        <f t="shared" si="55"/>
        <v>6</v>
      </c>
      <c r="E491" s="45">
        <v>482</v>
      </c>
      <c r="F491" s="55">
        <v>525.48611111111109</v>
      </c>
      <c r="G491" s="55">
        <f>CMG!E484</f>
        <v>309.75243</v>
      </c>
      <c r="H491" s="20">
        <f t="shared" si="56"/>
        <v>162770.59984791666</v>
      </c>
    </row>
    <row r="492" spans="1:8" x14ac:dyDescent="0.2">
      <c r="A492" s="44">
        <f t="shared" si="57"/>
        <v>44733</v>
      </c>
      <c r="B492" s="4">
        <f t="shared" si="58"/>
        <v>3</v>
      </c>
      <c r="C492" s="4">
        <f t="shared" si="54"/>
        <v>2022</v>
      </c>
      <c r="D492" s="4">
        <f t="shared" si="55"/>
        <v>6</v>
      </c>
      <c r="E492" s="45">
        <v>483</v>
      </c>
      <c r="F492" s="55">
        <v>388.40277777777777</v>
      </c>
      <c r="G492" s="55">
        <f>CMG!E485</f>
        <v>168.35247000000001</v>
      </c>
      <c r="H492" s="20">
        <f t="shared" si="56"/>
        <v>65388.566993750006</v>
      </c>
    </row>
    <row r="493" spans="1:8" x14ac:dyDescent="0.2">
      <c r="A493" s="44">
        <f t="shared" si="57"/>
        <v>44733</v>
      </c>
      <c r="B493" s="4">
        <f t="shared" si="58"/>
        <v>4</v>
      </c>
      <c r="C493" s="4">
        <f t="shared" si="54"/>
        <v>2022</v>
      </c>
      <c r="D493" s="4">
        <f t="shared" si="55"/>
        <v>6</v>
      </c>
      <c r="E493" s="45">
        <v>484</v>
      </c>
      <c r="F493" s="55">
        <v>388.40277777777777</v>
      </c>
      <c r="G493" s="55">
        <f>CMG!E486</f>
        <v>168.35247000000001</v>
      </c>
      <c r="H493" s="20">
        <f t="shared" si="56"/>
        <v>65388.566993750006</v>
      </c>
    </row>
    <row r="494" spans="1:8" x14ac:dyDescent="0.2">
      <c r="A494" s="44">
        <f t="shared" si="57"/>
        <v>44733</v>
      </c>
      <c r="B494" s="4">
        <f t="shared" si="58"/>
        <v>5</v>
      </c>
      <c r="C494" s="4">
        <f t="shared" si="54"/>
        <v>2022</v>
      </c>
      <c r="D494" s="4">
        <f t="shared" si="55"/>
        <v>6</v>
      </c>
      <c r="E494" s="45">
        <v>485</v>
      </c>
      <c r="F494" s="55">
        <v>388.40277777777777</v>
      </c>
      <c r="G494" s="55">
        <f>CMG!E487</f>
        <v>168.35247000000001</v>
      </c>
      <c r="H494" s="20">
        <f t="shared" si="56"/>
        <v>65388.566993750006</v>
      </c>
    </row>
    <row r="495" spans="1:8" x14ac:dyDescent="0.2">
      <c r="A495" s="44">
        <f t="shared" si="57"/>
        <v>44733</v>
      </c>
      <c r="B495" s="4">
        <f t="shared" si="58"/>
        <v>6</v>
      </c>
      <c r="C495" s="4">
        <f t="shared" si="54"/>
        <v>2022</v>
      </c>
      <c r="D495" s="4">
        <f t="shared" si="55"/>
        <v>6</v>
      </c>
      <c r="E495" s="45">
        <v>486</v>
      </c>
      <c r="F495" s="55">
        <v>388.40277777777777</v>
      </c>
      <c r="G495" s="55">
        <f>CMG!E488</f>
        <v>218.67607000000001</v>
      </c>
      <c r="H495" s="20">
        <f t="shared" si="56"/>
        <v>84934.39302152778</v>
      </c>
    </row>
    <row r="496" spans="1:8" x14ac:dyDescent="0.2">
      <c r="A496" s="44">
        <f t="shared" si="57"/>
        <v>44733</v>
      </c>
      <c r="B496" s="4">
        <f t="shared" si="58"/>
        <v>7</v>
      </c>
      <c r="C496" s="4">
        <f t="shared" si="54"/>
        <v>2022</v>
      </c>
      <c r="D496" s="4">
        <f t="shared" si="55"/>
        <v>6</v>
      </c>
      <c r="E496" s="45">
        <v>487</v>
      </c>
      <c r="F496" s="55">
        <v>388.40277777777777</v>
      </c>
      <c r="G496" s="55">
        <f>CMG!E489</f>
        <v>218.67607000000001</v>
      </c>
      <c r="H496" s="20">
        <f t="shared" si="56"/>
        <v>84934.39302152778</v>
      </c>
    </row>
    <row r="497" spans="1:8" x14ac:dyDescent="0.2">
      <c r="A497" s="44">
        <f t="shared" si="57"/>
        <v>44733</v>
      </c>
      <c r="B497" s="4">
        <f t="shared" si="58"/>
        <v>8</v>
      </c>
      <c r="C497" s="4">
        <f t="shared" si="54"/>
        <v>2022</v>
      </c>
      <c r="D497" s="4">
        <f t="shared" si="55"/>
        <v>6</v>
      </c>
      <c r="E497" s="45">
        <v>488</v>
      </c>
      <c r="F497" s="55">
        <v>388.40277777777777</v>
      </c>
      <c r="G497" s="55">
        <f>CMG!E490</f>
        <v>164.10557</v>
      </c>
      <c r="H497" s="20">
        <f t="shared" si="56"/>
        <v>63739.059236805551</v>
      </c>
    </row>
    <row r="498" spans="1:8" x14ac:dyDescent="0.2">
      <c r="A498" s="44">
        <f t="shared" si="57"/>
        <v>44733</v>
      </c>
      <c r="B498" s="4">
        <f t="shared" si="58"/>
        <v>9</v>
      </c>
      <c r="C498" s="4">
        <f t="shared" si="54"/>
        <v>2022</v>
      </c>
      <c r="D498" s="4">
        <f t="shared" si="55"/>
        <v>6</v>
      </c>
      <c r="E498" s="45">
        <v>489</v>
      </c>
      <c r="F498" s="55">
        <v>388.40277777777777</v>
      </c>
      <c r="G498" s="55">
        <f>CMG!E491</f>
        <v>136.7415</v>
      </c>
      <c r="H498" s="20">
        <f t="shared" si="56"/>
        <v>53110.778437499997</v>
      </c>
    </row>
    <row r="499" spans="1:8" x14ac:dyDescent="0.2">
      <c r="A499" s="44">
        <f t="shared" si="57"/>
        <v>44733</v>
      </c>
      <c r="B499" s="4">
        <f t="shared" si="58"/>
        <v>10</v>
      </c>
      <c r="C499" s="4">
        <f t="shared" si="54"/>
        <v>2022</v>
      </c>
      <c r="D499" s="4">
        <f t="shared" si="55"/>
        <v>6</v>
      </c>
      <c r="E499" s="45">
        <v>490</v>
      </c>
      <c r="F499" s="55">
        <v>388.40277777777777</v>
      </c>
      <c r="G499" s="55">
        <f>CMG!E492</f>
        <v>103.87836</v>
      </c>
      <c r="H499" s="20">
        <f t="shared" si="56"/>
        <v>40346.643575000002</v>
      </c>
    </row>
    <row r="500" spans="1:8" x14ac:dyDescent="0.2">
      <c r="A500" s="44">
        <f t="shared" si="57"/>
        <v>44733</v>
      </c>
      <c r="B500" s="4">
        <f t="shared" si="58"/>
        <v>11</v>
      </c>
      <c r="C500" s="4">
        <f t="shared" si="54"/>
        <v>2022</v>
      </c>
      <c r="D500" s="4">
        <f t="shared" si="55"/>
        <v>6</v>
      </c>
      <c r="E500" s="45">
        <v>491</v>
      </c>
      <c r="F500" s="55">
        <v>388.40277777777777</v>
      </c>
      <c r="G500" s="55">
        <f>CMG!E493</f>
        <v>60.437359999999998</v>
      </c>
      <c r="H500" s="20">
        <f t="shared" si="56"/>
        <v>23474.038505555556</v>
      </c>
    </row>
    <row r="501" spans="1:8" x14ac:dyDescent="0.2">
      <c r="A501" s="44">
        <f t="shared" si="57"/>
        <v>44733</v>
      </c>
      <c r="B501" s="4">
        <f t="shared" si="58"/>
        <v>12</v>
      </c>
      <c r="C501" s="4">
        <f t="shared" si="54"/>
        <v>2022</v>
      </c>
      <c r="D501" s="4">
        <f t="shared" si="55"/>
        <v>6</v>
      </c>
      <c r="E501" s="45">
        <v>492</v>
      </c>
      <c r="F501" s="55">
        <v>388.40277777777777</v>
      </c>
      <c r="G501" s="55">
        <f>CMG!E494</f>
        <v>77.022170000000003</v>
      </c>
      <c r="H501" s="20">
        <f t="shared" si="56"/>
        <v>29915.624778472222</v>
      </c>
    </row>
    <row r="502" spans="1:8" x14ac:dyDescent="0.2">
      <c r="A502" s="44">
        <f t="shared" si="57"/>
        <v>44733</v>
      </c>
      <c r="B502" s="4">
        <f t="shared" si="58"/>
        <v>13</v>
      </c>
      <c r="C502" s="4">
        <f t="shared" si="54"/>
        <v>2022</v>
      </c>
      <c r="D502" s="4">
        <f t="shared" si="55"/>
        <v>6</v>
      </c>
      <c r="E502" s="45">
        <v>493</v>
      </c>
      <c r="F502" s="55">
        <v>388.40277777777777</v>
      </c>
      <c r="G502" s="55">
        <f>CMG!E495</f>
        <v>72.442520000000002</v>
      </c>
      <c r="H502" s="20">
        <f t="shared" si="56"/>
        <v>28136.875997222221</v>
      </c>
    </row>
    <row r="503" spans="1:8" x14ac:dyDescent="0.2">
      <c r="A503" s="44">
        <f t="shared" si="57"/>
        <v>44733</v>
      </c>
      <c r="B503" s="4">
        <f t="shared" si="58"/>
        <v>14</v>
      </c>
      <c r="C503" s="4">
        <f t="shared" si="54"/>
        <v>2022</v>
      </c>
      <c r="D503" s="4">
        <f t="shared" si="55"/>
        <v>6</v>
      </c>
      <c r="E503" s="45">
        <v>494</v>
      </c>
      <c r="F503" s="55">
        <v>388.40277777777777</v>
      </c>
      <c r="G503" s="55">
        <f>CMG!E496</f>
        <v>79.981870000000001</v>
      </c>
      <c r="H503" s="20">
        <f t="shared" si="56"/>
        <v>31065.180479861112</v>
      </c>
    </row>
    <row r="504" spans="1:8" x14ac:dyDescent="0.2">
      <c r="A504" s="44">
        <f t="shared" si="57"/>
        <v>44733</v>
      </c>
      <c r="B504" s="4">
        <f t="shared" si="58"/>
        <v>15</v>
      </c>
      <c r="C504" s="4">
        <f t="shared" si="54"/>
        <v>2022</v>
      </c>
      <c r="D504" s="4">
        <f t="shared" si="55"/>
        <v>6</v>
      </c>
      <c r="E504" s="45">
        <v>495</v>
      </c>
      <c r="F504" s="55">
        <v>388.40277777777777</v>
      </c>
      <c r="G504" s="55">
        <f>CMG!E497</f>
        <v>80.332130000000006</v>
      </c>
      <c r="H504" s="20">
        <f t="shared" si="56"/>
        <v>31201.222436805558</v>
      </c>
    </row>
    <row r="505" spans="1:8" x14ac:dyDescent="0.2">
      <c r="A505" s="44">
        <f t="shared" si="57"/>
        <v>44733</v>
      </c>
      <c r="B505" s="4">
        <f t="shared" si="58"/>
        <v>16</v>
      </c>
      <c r="C505" s="4">
        <f t="shared" si="54"/>
        <v>2022</v>
      </c>
      <c r="D505" s="4">
        <f t="shared" si="55"/>
        <v>6</v>
      </c>
      <c r="E505" s="45">
        <v>496</v>
      </c>
      <c r="F505" s="55">
        <v>388.40277777777777</v>
      </c>
      <c r="G505" s="55">
        <f>CMG!E498</f>
        <v>80.332130000000006</v>
      </c>
      <c r="H505" s="20">
        <f t="shared" si="56"/>
        <v>31201.222436805558</v>
      </c>
    </row>
    <row r="506" spans="1:8" x14ac:dyDescent="0.2">
      <c r="A506" s="44">
        <f t="shared" si="57"/>
        <v>44733</v>
      </c>
      <c r="B506" s="4">
        <f t="shared" si="58"/>
        <v>17</v>
      </c>
      <c r="C506" s="4">
        <f t="shared" si="54"/>
        <v>2022</v>
      </c>
      <c r="D506" s="4">
        <f t="shared" si="55"/>
        <v>6</v>
      </c>
      <c r="E506" s="45">
        <v>497</v>
      </c>
      <c r="F506" s="55">
        <v>388.40277777777777</v>
      </c>
      <c r="G506" s="55">
        <f>CMG!E499</f>
        <v>158.23871</v>
      </c>
      <c r="H506" s="20">
        <f t="shared" si="56"/>
        <v>61460.35451597222</v>
      </c>
    </row>
    <row r="507" spans="1:8" x14ac:dyDescent="0.2">
      <c r="A507" s="44">
        <f t="shared" si="57"/>
        <v>44733</v>
      </c>
      <c r="B507" s="4">
        <f t="shared" si="58"/>
        <v>18</v>
      </c>
      <c r="C507" s="4">
        <f t="shared" si="54"/>
        <v>2022</v>
      </c>
      <c r="D507" s="4">
        <f t="shared" si="55"/>
        <v>6</v>
      </c>
      <c r="E507" s="45">
        <v>498</v>
      </c>
      <c r="F507" s="55">
        <v>525.48611111111109</v>
      </c>
      <c r="G507" s="55">
        <f>CMG!E500</f>
        <v>344.42817000000002</v>
      </c>
      <c r="H507" s="20">
        <f t="shared" si="56"/>
        <v>180992.21961041668</v>
      </c>
    </row>
    <row r="508" spans="1:8" x14ac:dyDescent="0.2">
      <c r="A508" s="44">
        <f t="shared" si="57"/>
        <v>44733</v>
      </c>
      <c r="B508" s="4">
        <f t="shared" si="58"/>
        <v>19</v>
      </c>
      <c r="C508" s="4">
        <f t="shared" si="54"/>
        <v>2022</v>
      </c>
      <c r="D508" s="4">
        <f t="shared" si="55"/>
        <v>6</v>
      </c>
      <c r="E508" s="45">
        <v>499</v>
      </c>
      <c r="F508" s="55">
        <v>525.48611111111109</v>
      </c>
      <c r="G508" s="55">
        <f>CMG!E501</f>
        <v>363.78879000000001</v>
      </c>
      <c r="H508" s="20">
        <f t="shared" si="56"/>
        <v>191165.95652291665</v>
      </c>
    </row>
    <row r="509" spans="1:8" x14ac:dyDescent="0.2">
      <c r="A509" s="44">
        <f t="shared" si="57"/>
        <v>44733</v>
      </c>
      <c r="B509" s="4">
        <f t="shared" si="58"/>
        <v>20</v>
      </c>
      <c r="C509" s="4">
        <f t="shared" si="54"/>
        <v>2022</v>
      </c>
      <c r="D509" s="4">
        <f t="shared" si="55"/>
        <v>6</v>
      </c>
      <c r="E509" s="45">
        <v>500</v>
      </c>
      <c r="F509" s="55">
        <v>525.48611111111109</v>
      </c>
      <c r="G509" s="55">
        <f>CMG!E502</f>
        <v>357.32650000000001</v>
      </c>
      <c r="H509" s="20">
        <f t="shared" si="56"/>
        <v>187770.11288194443</v>
      </c>
    </row>
    <row r="510" spans="1:8" x14ac:dyDescent="0.2">
      <c r="A510" s="44">
        <f t="shared" si="57"/>
        <v>44733</v>
      </c>
      <c r="B510" s="4">
        <f t="shared" si="58"/>
        <v>21</v>
      </c>
      <c r="C510" s="4">
        <f t="shared" si="54"/>
        <v>2022</v>
      </c>
      <c r="D510" s="4">
        <f t="shared" si="55"/>
        <v>6</v>
      </c>
      <c r="E510" s="45">
        <v>501</v>
      </c>
      <c r="F510" s="55">
        <v>525.48611111111109</v>
      </c>
      <c r="G510" s="55">
        <f>CMG!E503</f>
        <v>352.274</v>
      </c>
      <c r="H510" s="20">
        <f t="shared" si="56"/>
        <v>185115.09430555554</v>
      </c>
    </row>
    <row r="511" spans="1:8" x14ac:dyDescent="0.2">
      <c r="A511" s="44">
        <f t="shared" si="57"/>
        <v>44733</v>
      </c>
      <c r="B511" s="4">
        <f t="shared" si="58"/>
        <v>22</v>
      </c>
      <c r="C511" s="4">
        <f t="shared" si="54"/>
        <v>2022</v>
      </c>
      <c r="D511" s="4">
        <f t="shared" si="55"/>
        <v>6</v>
      </c>
      <c r="E511" s="45">
        <v>502</v>
      </c>
      <c r="F511" s="55">
        <v>525.48611111111109</v>
      </c>
      <c r="G511" s="55">
        <f>CMG!E504</f>
        <v>342.29158999999999</v>
      </c>
      <c r="H511" s="20">
        <f t="shared" si="56"/>
        <v>179869.47649513886</v>
      </c>
    </row>
    <row r="512" spans="1:8" x14ac:dyDescent="0.2">
      <c r="A512" s="44">
        <f t="shared" si="57"/>
        <v>44733</v>
      </c>
      <c r="B512" s="4">
        <f t="shared" si="58"/>
        <v>23</v>
      </c>
      <c r="C512" s="4">
        <f t="shared" si="54"/>
        <v>2022</v>
      </c>
      <c r="D512" s="4">
        <f t="shared" si="55"/>
        <v>6</v>
      </c>
      <c r="E512" s="45">
        <v>503</v>
      </c>
      <c r="F512" s="55">
        <v>525.48611111111109</v>
      </c>
      <c r="G512" s="55">
        <f>CMG!E505</f>
        <v>303.28138000000001</v>
      </c>
      <c r="H512" s="20">
        <f t="shared" si="56"/>
        <v>159370.1529486111</v>
      </c>
    </row>
    <row r="513" spans="1:8" x14ac:dyDescent="0.2">
      <c r="A513" s="44">
        <f t="shared" si="57"/>
        <v>44733</v>
      </c>
      <c r="B513" s="4">
        <f t="shared" si="58"/>
        <v>24</v>
      </c>
      <c r="C513" s="4">
        <f t="shared" si="54"/>
        <v>2022</v>
      </c>
      <c r="D513" s="4">
        <f t="shared" si="55"/>
        <v>6</v>
      </c>
      <c r="E513" s="45">
        <v>504</v>
      </c>
      <c r="F513" s="55">
        <v>388.40277777777777</v>
      </c>
      <c r="G513" s="55">
        <f>CMG!E506</f>
        <v>228.08931000000001</v>
      </c>
      <c r="H513" s="20">
        <f t="shared" si="56"/>
        <v>88590.521585416674</v>
      </c>
    </row>
    <row r="514" spans="1:8" x14ac:dyDescent="0.2">
      <c r="A514" s="44">
        <f t="shared" si="57"/>
        <v>44734</v>
      </c>
      <c r="B514" s="4">
        <f t="shared" si="58"/>
        <v>1</v>
      </c>
      <c r="C514" s="4">
        <f t="shared" si="54"/>
        <v>2022</v>
      </c>
      <c r="D514" s="4">
        <f t="shared" si="55"/>
        <v>6</v>
      </c>
      <c r="E514" s="45">
        <v>505</v>
      </c>
      <c r="F514" s="55">
        <v>388.40277777777777</v>
      </c>
      <c r="G514" s="55">
        <f>CMG!E507</f>
        <v>134.10579999999999</v>
      </c>
      <c r="H514" s="20">
        <f t="shared" si="56"/>
        <v>52087.065236111106</v>
      </c>
    </row>
    <row r="515" spans="1:8" x14ac:dyDescent="0.2">
      <c r="A515" s="44">
        <f t="shared" si="57"/>
        <v>44734</v>
      </c>
      <c r="B515" s="4">
        <f t="shared" si="58"/>
        <v>2</v>
      </c>
      <c r="C515" s="4">
        <f t="shared" si="54"/>
        <v>2022</v>
      </c>
      <c r="D515" s="4">
        <f t="shared" si="55"/>
        <v>6</v>
      </c>
      <c r="E515" s="45">
        <v>506</v>
      </c>
      <c r="F515" s="55">
        <v>388.40277777777777</v>
      </c>
      <c r="G515" s="55">
        <f>CMG!E508</f>
        <v>118.29156</v>
      </c>
      <c r="H515" s="20">
        <f t="shared" si="56"/>
        <v>45944.77049166667</v>
      </c>
    </row>
    <row r="516" spans="1:8" x14ac:dyDescent="0.2">
      <c r="A516" s="44">
        <f t="shared" si="57"/>
        <v>44734</v>
      </c>
      <c r="B516" s="4">
        <f t="shared" si="58"/>
        <v>3</v>
      </c>
      <c r="C516" s="4">
        <f t="shared" si="54"/>
        <v>2022</v>
      </c>
      <c r="D516" s="4">
        <f t="shared" si="55"/>
        <v>6</v>
      </c>
      <c r="E516" s="45">
        <v>507</v>
      </c>
      <c r="F516" s="55">
        <v>388.40277777777777</v>
      </c>
      <c r="G516" s="55">
        <f>CMG!E509</f>
        <v>109.82402</v>
      </c>
      <c r="H516" s="20">
        <f t="shared" si="56"/>
        <v>42655.954434722225</v>
      </c>
    </row>
    <row r="517" spans="1:8" x14ac:dyDescent="0.2">
      <c r="A517" s="44">
        <f t="shared" si="57"/>
        <v>44734</v>
      </c>
      <c r="B517" s="4">
        <f t="shared" si="58"/>
        <v>4</v>
      </c>
      <c r="C517" s="4">
        <f t="shared" si="54"/>
        <v>2022</v>
      </c>
      <c r="D517" s="4">
        <f t="shared" si="55"/>
        <v>6</v>
      </c>
      <c r="E517" s="45">
        <v>508</v>
      </c>
      <c r="F517" s="55">
        <v>388.40277777777777</v>
      </c>
      <c r="G517" s="55">
        <f>CMG!E510</f>
        <v>120.37560999999999</v>
      </c>
      <c r="H517" s="20">
        <f t="shared" si="56"/>
        <v>46754.221300694444</v>
      </c>
    </row>
    <row r="518" spans="1:8" x14ac:dyDescent="0.2">
      <c r="A518" s="44">
        <f t="shared" si="57"/>
        <v>44734</v>
      </c>
      <c r="B518" s="4">
        <f t="shared" si="58"/>
        <v>5</v>
      </c>
      <c r="C518" s="4">
        <f t="shared" si="54"/>
        <v>2022</v>
      </c>
      <c r="D518" s="4">
        <f t="shared" si="55"/>
        <v>6</v>
      </c>
      <c r="E518" s="45">
        <v>509</v>
      </c>
      <c r="F518" s="55">
        <v>388.40277777777777</v>
      </c>
      <c r="G518" s="55">
        <f>CMG!E511</f>
        <v>120.37560999999999</v>
      </c>
      <c r="H518" s="20">
        <f t="shared" si="56"/>
        <v>46754.221300694444</v>
      </c>
    </row>
    <row r="519" spans="1:8" x14ac:dyDescent="0.2">
      <c r="A519" s="44">
        <f t="shared" si="57"/>
        <v>44734</v>
      </c>
      <c r="B519" s="4">
        <f t="shared" si="58"/>
        <v>6</v>
      </c>
      <c r="C519" s="4">
        <f t="shared" si="54"/>
        <v>2022</v>
      </c>
      <c r="D519" s="4">
        <f t="shared" si="55"/>
        <v>6</v>
      </c>
      <c r="E519" s="45">
        <v>510</v>
      </c>
      <c r="F519" s="55">
        <v>388.40277777777777</v>
      </c>
      <c r="G519" s="55">
        <f>CMG!E512</f>
        <v>116.38263999999999</v>
      </c>
      <c r="H519" s="20">
        <f t="shared" si="56"/>
        <v>45203.340661111106</v>
      </c>
    </row>
    <row r="520" spans="1:8" x14ac:dyDescent="0.2">
      <c r="A520" s="44">
        <f t="shared" si="57"/>
        <v>44734</v>
      </c>
      <c r="B520" s="4">
        <f t="shared" si="58"/>
        <v>7</v>
      </c>
      <c r="C520" s="4">
        <f t="shared" si="54"/>
        <v>2022</v>
      </c>
      <c r="D520" s="4">
        <f t="shared" si="55"/>
        <v>6</v>
      </c>
      <c r="E520" s="45">
        <v>511</v>
      </c>
      <c r="F520" s="55">
        <v>388.40277777777777</v>
      </c>
      <c r="G520" s="55">
        <f>CMG!E513</f>
        <v>194.70953</v>
      </c>
      <c r="H520" s="20">
        <f t="shared" si="56"/>
        <v>75625.722311805555</v>
      </c>
    </row>
    <row r="521" spans="1:8" x14ac:dyDescent="0.2">
      <c r="A521" s="44">
        <f t="shared" si="57"/>
        <v>44734</v>
      </c>
      <c r="B521" s="4">
        <f t="shared" si="58"/>
        <v>8</v>
      </c>
      <c r="C521" s="4">
        <f t="shared" si="54"/>
        <v>2022</v>
      </c>
      <c r="D521" s="4">
        <f t="shared" si="55"/>
        <v>6</v>
      </c>
      <c r="E521" s="45">
        <v>512</v>
      </c>
      <c r="F521" s="55">
        <v>525.48611111111109</v>
      </c>
      <c r="G521" s="55">
        <f>CMG!E514</f>
        <v>234.70047</v>
      </c>
      <c r="H521" s="20">
        <f t="shared" si="56"/>
        <v>123331.83725624999</v>
      </c>
    </row>
    <row r="522" spans="1:8" x14ac:dyDescent="0.2">
      <c r="A522" s="44">
        <f t="shared" si="57"/>
        <v>44734</v>
      </c>
      <c r="B522" s="4">
        <f t="shared" si="58"/>
        <v>9</v>
      </c>
      <c r="C522" s="4">
        <f t="shared" ref="C522:C585" si="59">YEAR(A522)</f>
        <v>2022</v>
      </c>
      <c r="D522" s="4">
        <f t="shared" ref="D522:D585" si="60">MONTH(A522)</f>
        <v>6</v>
      </c>
      <c r="E522" s="45">
        <v>513</v>
      </c>
      <c r="F522" s="55">
        <v>388.40277777777777</v>
      </c>
      <c r="G522" s="55">
        <f>CMG!E515</f>
        <v>156.73258999999999</v>
      </c>
      <c r="H522" s="20">
        <f t="shared" si="56"/>
        <v>60875.373324305547</v>
      </c>
    </row>
    <row r="523" spans="1:8" x14ac:dyDescent="0.2">
      <c r="A523" s="44">
        <f t="shared" si="57"/>
        <v>44734</v>
      </c>
      <c r="B523" s="4">
        <f t="shared" si="58"/>
        <v>10</v>
      </c>
      <c r="C523" s="4">
        <f t="shared" si="59"/>
        <v>2022</v>
      </c>
      <c r="D523" s="4">
        <f t="shared" si="60"/>
        <v>6</v>
      </c>
      <c r="E523" s="45">
        <v>514</v>
      </c>
      <c r="F523" s="55">
        <v>388.40277777777777</v>
      </c>
      <c r="G523" s="55">
        <f>CMG!E516</f>
        <v>151.34735000000001</v>
      </c>
      <c r="H523" s="20">
        <f t="shared" ref="H523:H586" si="61">F523*G523</f>
        <v>58783.73114930556</v>
      </c>
    </row>
    <row r="524" spans="1:8" x14ac:dyDescent="0.2">
      <c r="A524" s="44">
        <f t="shared" ref="A524:A587" si="62">IF(B523=24,A523+1,A523)</f>
        <v>44734</v>
      </c>
      <c r="B524" s="4">
        <f t="shared" ref="B524:B587" si="63">IF(B523=24,1,B523+1)</f>
        <v>11</v>
      </c>
      <c r="C524" s="4">
        <f t="shared" si="59"/>
        <v>2022</v>
      </c>
      <c r="D524" s="4">
        <f t="shared" si="60"/>
        <v>6</v>
      </c>
      <c r="E524" s="45">
        <v>515</v>
      </c>
      <c r="F524" s="55">
        <v>525.48611111111109</v>
      </c>
      <c r="G524" s="55">
        <f>CMG!E517</f>
        <v>231.76704000000001</v>
      </c>
      <c r="H524" s="20">
        <f t="shared" si="61"/>
        <v>121790.36053333333</v>
      </c>
    </row>
    <row r="525" spans="1:8" x14ac:dyDescent="0.2">
      <c r="A525" s="44">
        <f t="shared" si="62"/>
        <v>44734</v>
      </c>
      <c r="B525" s="4">
        <f t="shared" si="63"/>
        <v>12</v>
      </c>
      <c r="C525" s="4">
        <f t="shared" si="59"/>
        <v>2022</v>
      </c>
      <c r="D525" s="4">
        <f t="shared" si="60"/>
        <v>6</v>
      </c>
      <c r="E525" s="45">
        <v>516</v>
      </c>
      <c r="F525" s="55">
        <v>525.48611111111109</v>
      </c>
      <c r="G525" s="55">
        <f>CMG!E518</f>
        <v>277.18700999999999</v>
      </c>
      <c r="H525" s="20">
        <f t="shared" si="61"/>
        <v>145657.92393541665</v>
      </c>
    </row>
    <row r="526" spans="1:8" x14ac:dyDescent="0.2">
      <c r="A526" s="44">
        <f t="shared" si="62"/>
        <v>44734</v>
      </c>
      <c r="B526" s="4">
        <f t="shared" si="63"/>
        <v>13</v>
      </c>
      <c r="C526" s="4">
        <f t="shared" si="59"/>
        <v>2022</v>
      </c>
      <c r="D526" s="4">
        <f t="shared" si="60"/>
        <v>6</v>
      </c>
      <c r="E526" s="45">
        <v>517</v>
      </c>
      <c r="F526" s="55">
        <v>525.48611111111109</v>
      </c>
      <c r="G526" s="55">
        <f>CMG!E519</f>
        <v>269.94538</v>
      </c>
      <c r="H526" s="20">
        <f t="shared" si="61"/>
        <v>141852.54794861111</v>
      </c>
    </row>
    <row r="527" spans="1:8" x14ac:dyDescent="0.2">
      <c r="A527" s="44">
        <f t="shared" si="62"/>
        <v>44734</v>
      </c>
      <c r="B527" s="4">
        <f t="shared" si="63"/>
        <v>14</v>
      </c>
      <c r="C527" s="4">
        <f t="shared" si="59"/>
        <v>2022</v>
      </c>
      <c r="D527" s="4">
        <f t="shared" si="60"/>
        <v>6</v>
      </c>
      <c r="E527" s="45">
        <v>518</v>
      </c>
      <c r="F527" s="55">
        <v>525.48611111111109</v>
      </c>
      <c r="G527" s="55">
        <f>CMG!E520</f>
        <v>246.22402</v>
      </c>
      <c r="H527" s="20">
        <f t="shared" si="61"/>
        <v>129387.30273194444</v>
      </c>
    </row>
    <row r="528" spans="1:8" x14ac:dyDescent="0.2">
      <c r="A528" s="44">
        <f t="shared" si="62"/>
        <v>44734</v>
      </c>
      <c r="B528" s="4">
        <f t="shared" si="63"/>
        <v>15</v>
      </c>
      <c r="C528" s="4">
        <f t="shared" si="59"/>
        <v>2022</v>
      </c>
      <c r="D528" s="4">
        <f t="shared" si="60"/>
        <v>6</v>
      </c>
      <c r="E528" s="45">
        <v>519</v>
      </c>
      <c r="F528" s="55">
        <v>388.40277777777777</v>
      </c>
      <c r="G528" s="55">
        <f>CMG!E521</f>
        <v>190.06859</v>
      </c>
      <c r="H528" s="20">
        <f t="shared" si="61"/>
        <v>73823.16832430556</v>
      </c>
    </row>
    <row r="529" spans="1:8" x14ac:dyDescent="0.2">
      <c r="A529" s="44">
        <f t="shared" si="62"/>
        <v>44734</v>
      </c>
      <c r="B529" s="4">
        <f t="shared" si="63"/>
        <v>16</v>
      </c>
      <c r="C529" s="4">
        <f t="shared" si="59"/>
        <v>2022</v>
      </c>
      <c r="D529" s="4">
        <f t="shared" si="60"/>
        <v>6</v>
      </c>
      <c r="E529" s="45">
        <v>520</v>
      </c>
      <c r="F529" s="55">
        <v>525.48611111111109</v>
      </c>
      <c r="G529" s="55">
        <f>CMG!E522</f>
        <v>269.56009999999998</v>
      </c>
      <c r="H529" s="20">
        <f t="shared" si="61"/>
        <v>141650.08865972221</v>
      </c>
    </row>
    <row r="530" spans="1:8" x14ac:dyDescent="0.2">
      <c r="A530" s="44">
        <f t="shared" si="62"/>
        <v>44734</v>
      </c>
      <c r="B530" s="4">
        <f t="shared" si="63"/>
        <v>17</v>
      </c>
      <c r="C530" s="4">
        <f t="shared" si="59"/>
        <v>2022</v>
      </c>
      <c r="D530" s="4">
        <f t="shared" si="60"/>
        <v>6</v>
      </c>
      <c r="E530" s="45">
        <v>521</v>
      </c>
      <c r="F530" s="55">
        <v>525.48611111111109</v>
      </c>
      <c r="G530" s="55">
        <f>CMG!E523</f>
        <v>338.07094999999998</v>
      </c>
      <c r="H530" s="20">
        <f t="shared" si="61"/>
        <v>177651.58879513887</v>
      </c>
    </row>
    <row r="531" spans="1:8" x14ac:dyDescent="0.2">
      <c r="A531" s="44">
        <f t="shared" si="62"/>
        <v>44734</v>
      </c>
      <c r="B531" s="4">
        <f t="shared" si="63"/>
        <v>18</v>
      </c>
      <c r="C531" s="4">
        <f t="shared" si="59"/>
        <v>2022</v>
      </c>
      <c r="D531" s="4">
        <f t="shared" si="60"/>
        <v>6</v>
      </c>
      <c r="E531" s="45">
        <v>522</v>
      </c>
      <c r="F531" s="55">
        <v>525.48611111111109</v>
      </c>
      <c r="G531" s="55">
        <f>CMG!E524</f>
        <v>403.42946999999998</v>
      </c>
      <c r="H531" s="20">
        <f t="shared" si="61"/>
        <v>211996.58329791666</v>
      </c>
    </row>
    <row r="532" spans="1:8" x14ac:dyDescent="0.2">
      <c r="A532" s="44">
        <f t="shared" si="62"/>
        <v>44734</v>
      </c>
      <c r="B532" s="4">
        <f t="shared" si="63"/>
        <v>19</v>
      </c>
      <c r="C532" s="4">
        <f t="shared" si="59"/>
        <v>2022</v>
      </c>
      <c r="D532" s="4">
        <f t="shared" si="60"/>
        <v>6</v>
      </c>
      <c r="E532" s="45">
        <v>523</v>
      </c>
      <c r="F532" s="55">
        <v>525.48611111111109</v>
      </c>
      <c r="G532" s="55">
        <f>CMG!E525</f>
        <v>323.14112</v>
      </c>
      <c r="H532" s="20">
        <f t="shared" si="61"/>
        <v>169806.17048888889</v>
      </c>
    </row>
    <row r="533" spans="1:8" x14ac:dyDescent="0.2">
      <c r="A533" s="44">
        <f t="shared" si="62"/>
        <v>44734</v>
      </c>
      <c r="B533" s="4">
        <f t="shared" si="63"/>
        <v>20</v>
      </c>
      <c r="C533" s="4">
        <f t="shared" si="59"/>
        <v>2022</v>
      </c>
      <c r="D533" s="4">
        <f t="shared" si="60"/>
        <v>6</v>
      </c>
      <c r="E533" s="45">
        <v>524</v>
      </c>
      <c r="F533" s="55">
        <v>525.48611111111109</v>
      </c>
      <c r="G533" s="55">
        <f>CMG!E526</f>
        <v>322.22169000000002</v>
      </c>
      <c r="H533" s="20">
        <f t="shared" si="61"/>
        <v>169323.02279375002</v>
      </c>
    </row>
    <row r="534" spans="1:8" x14ac:dyDescent="0.2">
      <c r="A534" s="44">
        <f t="shared" si="62"/>
        <v>44734</v>
      </c>
      <c r="B534" s="4">
        <f t="shared" si="63"/>
        <v>21</v>
      </c>
      <c r="C534" s="4">
        <f t="shared" si="59"/>
        <v>2022</v>
      </c>
      <c r="D534" s="4">
        <f t="shared" si="60"/>
        <v>6</v>
      </c>
      <c r="E534" s="45">
        <v>525</v>
      </c>
      <c r="F534" s="55">
        <v>525.48611111111109</v>
      </c>
      <c r="G534" s="55">
        <f>CMG!E527</f>
        <v>283.47417000000002</v>
      </c>
      <c r="H534" s="20">
        <f t="shared" si="61"/>
        <v>148961.73919374999</v>
      </c>
    </row>
    <row r="535" spans="1:8" x14ac:dyDescent="0.2">
      <c r="A535" s="44">
        <f t="shared" si="62"/>
        <v>44734</v>
      </c>
      <c r="B535" s="4">
        <f t="shared" si="63"/>
        <v>22</v>
      </c>
      <c r="C535" s="4">
        <f t="shared" si="59"/>
        <v>2022</v>
      </c>
      <c r="D535" s="4">
        <f t="shared" si="60"/>
        <v>6</v>
      </c>
      <c r="E535" s="45">
        <v>526</v>
      </c>
      <c r="F535" s="55">
        <v>525.48611111111109</v>
      </c>
      <c r="G535" s="55">
        <f>CMG!E528</f>
        <v>283.47417000000002</v>
      </c>
      <c r="H535" s="20">
        <f t="shared" si="61"/>
        <v>148961.73919374999</v>
      </c>
    </row>
    <row r="536" spans="1:8" x14ac:dyDescent="0.2">
      <c r="A536" s="44">
        <f t="shared" si="62"/>
        <v>44734</v>
      </c>
      <c r="B536" s="4">
        <f t="shared" si="63"/>
        <v>23</v>
      </c>
      <c r="C536" s="4">
        <f t="shared" si="59"/>
        <v>2022</v>
      </c>
      <c r="D536" s="4">
        <f t="shared" si="60"/>
        <v>6</v>
      </c>
      <c r="E536" s="45">
        <v>527</v>
      </c>
      <c r="F536" s="55">
        <v>525.48611111111109</v>
      </c>
      <c r="G536" s="55">
        <f>CMG!E529</f>
        <v>255.28700000000001</v>
      </c>
      <c r="H536" s="20">
        <f t="shared" si="61"/>
        <v>134149.77284722222</v>
      </c>
    </row>
    <row r="537" spans="1:8" x14ac:dyDescent="0.2">
      <c r="A537" s="44">
        <f t="shared" si="62"/>
        <v>44734</v>
      </c>
      <c r="B537" s="4">
        <f t="shared" si="63"/>
        <v>24</v>
      </c>
      <c r="C537" s="4">
        <f t="shared" si="59"/>
        <v>2022</v>
      </c>
      <c r="D537" s="4">
        <f t="shared" si="60"/>
        <v>6</v>
      </c>
      <c r="E537" s="45">
        <v>528</v>
      </c>
      <c r="F537" s="55">
        <v>525.48611111111109</v>
      </c>
      <c r="G537" s="55">
        <f>CMG!E530</f>
        <v>250.95253</v>
      </c>
      <c r="H537" s="20">
        <f t="shared" si="61"/>
        <v>131872.06906319445</v>
      </c>
    </row>
    <row r="538" spans="1:8" x14ac:dyDescent="0.2">
      <c r="A538" s="44">
        <f t="shared" si="62"/>
        <v>44735</v>
      </c>
      <c r="B538" s="4">
        <f t="shared" si="63"/>
        <v>1</v>
      </c>
      <c r="C538" s="4">
        <f t="shared" si="59"/>
        <v>2022</v>
      </c>
      <c r="D538" s="4">
        <f t="shared" si="60"/>
        <v>6</v>
      </c>
      <c r="E538" s="45">
        <v>529</v>
      </c>
      <c r="F538" s="55">
        <v>525.48611111111109</v>
      </c>
      <c r="G538" s="55">
        <f>CMG!E531</f>
        <v>242.93896000000001</v>
      </c>
      <c r="H538" s="20">
        <f t="shared" si="61"/>
        <v>127661.04932777777</v>
      </c>
    </row>
    <row r="539" spans="1:8" x14ac:dyDescent="0.2">
      <c r="A539" s="44">
        <f t="shared" si="62"/>
        <v>44735</v>
      </c>
      <c r="B539" s="4">
        <f t="shared" si="63"/>
        <v>2</v>
      </c>
      <c r="C539" s="4">
        <f t="shared" si="59"/>
        <v>2022</v>
      </c>
      <c r="D539" s="4">
        <f t="shared" si="60"/>
        <v>6</v>
      </c>
      <c r="E539" s="45">
        <v>530</v>
      </c>
      <c r="F539" s="55">
        <v>388.40277777777777</v>
      </c>
      <c r="G539" s="55">
        <f>CMG!E532</f>
        <v>182.88466</v>
      </c>
      <c r="H539" s="20">
        <f t="shared" si="61"/>
        <v>71032.909956944437</v>
      </c>
    </row>
    <row r="540" spans="1:8" x14ac:dyDescent="0.2">
      <c r="A540" s="44">
        <f t="shared" si="62"/>
        <v>44735</v>
      </c>
      <c r="B540" s="4">
        <f t="shared" si="63"/>
        <v>3</v>
      </c>
      <c r="C540" s="4">
        <f t="shared" si="59"/>
        <v>2022</v>
      </c>
      <c r="D540" s="4">
        <f t="shared" si="60"/>
        <v>6</v>
      </c>
      <c r="E540" s="45">
        <v>531</v>
      </c>
      <c r="F540" s="55">
        <v>388.40277777777777</v>
      </c>
      <c r="G540" s="55">
        <f>CMG!E533</f>
        <v>122.24901</v>
      </c>
      <c r="H540" s="20">
        <f t="shared" si="61"/>
        <v>47481.855064583331</v>
      </c>
    </row>
    <row r="541" spans="1:8" x14ac:dyDescent="0.2">
      <c r="A541" s="44">
        <f t="shared" si="62"/>
        <v>44735</v>
      </c>
      <c r="B541" s="4">
        <f t="shared" si="63"/>
        <v>4</v>
      </c>
      <c r="C541" s="4">
        <f t="shared" si="59"/>
        <v>2022</v>
      </c>
      <c r="D541" s="4">
        <f t="shared" si="60"/>
        <v>6</v>
      </c>
      <c r="E541" s="45">
        <v>532</v>
      </c>
      <c r="F541" s="55">
        <v>388.40277777777777</v>
      </c>
      <c r="G541" s="55">
        <f>CMG!E534</f>
        <v>122.98009</v>
      </c>
      <c r="H541" s="20">
        <f t="shared" si="61"/>
        <v>47765.808567361113</v>
      </c>
    </row>
    <row r="542" spans="1:8" x14ac:dyDescent="0.2">
      <c r="A542" s="44">
        <f t="shared" si="62"/>
        <v>44735</v>
      </c>
      <c r="B542" s="4">
        <f t="shared" si="63"/>
        <v>5</v>
      </c>
      <c r="C542" s="4">
        <f t="shared" si="59"/>
        <v>2022</v>
      </c>
      <c r="D542" s="4">
        <f t="shared" si="60"/>
        <v>6</v>
      </c>
      <c r="E542" s="45">
        <v>533</v>
      </c>
      <c r="F542" s="55">
        <v>388.40277777777777</v>
      </c>
      <c r="G542" s="55">
        <f>CMG!E535</f>
        <v>135.36442</v>
      </c>
      <c r="H542" s="20">
        <f t="shared" si="61"/>
        <v>52575.916740277775</v>
      </c>
    </row>
    <row r="543" spans="1:8" x14ac:dyDescent="0.2">
      <c r="A543" s="44">
        <f t="shared" si="62"/>
        <v>44735</v>
      </c>
      <c r="B543" s="4">
        <f t="shared" si="63"/>
        <v>6</v>
      </c>
      <c r="C543" s="4">
        <f t="shared" si="59"/>
        <v>2022</v>
      </c>
      <c r="D543" s="4">
        <f t="shared" si="60"/>
        <v>6</v>
      </c>
      <c r="E543" s="45">
        <v>534</v>
      </c>
      <c r="F543" s="55">
        <v>388.40277777777777</v>
      </c>
      <c r="G543" s="55">
        <f>CMG!E536</f>
        <v>135.36442</v>
      </c>
      <c r="H543" s="20">
        <f t="shared" si="61"/>
        <v>52575.916740277775</v>
      </c>
    </row>
    <row r="544" spans="1:8" x14ac:dyDescent="0.2">
      <c r="A544" s="44">
        <f t="shared" si="62"/>
        <v>44735</v>
      </c>
      <c r="B544" s="4">
        <f t="shared" si="63"/>
        <v>7</v>
      </c>
      <c r="C544" s="4">
        <f t="shared" si="59"/>
        <v>2022</v>
      </c>
      <c r="D544" s="4">
        <f t="shared" si="60"/>
        <v>6</v>
      </c>
      <c r="E544" s="45">
        <v>535</v>
      </c>
      <c r="F544" s="55">
        <v>388.40277777777777</v>
      </c>
      <c r="G544" s="55">
        <f>CMG!E537</f>
        <v>135.36442</v>
      </c>
      <c r="H544" s="20">
        <f t="shared" si="61"/>
        <v>52575.916740277775</v>
      </c>
    </row>
    <row r="545" spans="1:8" x14ac:dyDescent="0.2">
      <c r="A545" s="44">
        <f t="shared" si="62"/>
        <v>44735</v>
      </c>
      <c r="B545" s="4">
        <f t="shared" si="63"/>
        <v>8</v>
      </c>
      <c r="C545" s="4">
        <f t="shared" si="59"/>
        <v>2022</v>
      </c>
      <c r="D545" s="4">
        <f t="shared" si="60"/>
        <v>6</v>
      </c>
      <c r="E545" s="45">
        <v>536</v>
      </c>
      <c r="F545" s="55">
        <v>388.40277777777777</v>
      </c>
      <c r="G545" s="55">
        <f>CMG!E538</f>
        <v>135.36442</v>
      </c>
      <c r="H545" s="20">
        <f t="shared" si="61"/>
        <v>52575.916740277775</v>
      </c>
    </row>
    <row r="546" spans="1:8" x14ac:dyDescent="0.2">
      <c r="A546" s="44">
        <f t="shared" si="62"/>
        <v>44735</v>
      </c>
      <c r="B546" s="4">
        <f t="shared" si="63"/>
        <v>9</v>
      </c>
      <c r="C546" s="4">
        <f t="shared" si="59"/>
        <v>2022</v>
      </c>
      <c r="D546" s="4">
        <f t="shared" si="60"/>
        <v>6</v>
      </c>
      <c r="E546" s="45">
        <v>537</v>
      </c>
      <c r="F546" s="55">
        <v>388.40277777777777</v>
      </c>
      <c r="G546" s="55">
        <f>CMG!E539</f>
        <v>141.81201999999999</v>
      </c>
      <c r="H546" s="20">
        <f t="shared" si="61"/>
        <v>55080.182490277773</v>
      </c>
    </row>
    <row r="547" spans="1:8" x14ac:dyDescent="0.2">
      <c r="A547" s="44">
        <f t="shared" si="62"/>
        <v>44735</v>
      </c>
      <c r="B547" s="4">
        <f t="shared" si="63"/>
        <v>10</v>
      </c>
      <c r="C547" s="4">
        <f t="shared" si="59"/>
        <v>2022</v>
      </c>
      <c r="D547" s="4">
        <f t="shared" si="60"/>
        <v>6</v>
      </c>
      <c r="E547" s="45">
        <v>538</v>
      </c>
      <c r="F547" s="55">
        <v>388.40277777777777</v>
      </c>
      <c r="G547" s="55">
        <f>CMG!E540</f>
        <v>105.12587000000001</v>
      </c>
      <c r="H547" s="20">
        <f t="shared" si="61"/>
        <v>40831.179924305558</v>
      </c>
    </row>
    <row r="548" spans="1:8" x14ac:dyDescent="0.2">
      <c r="A548" s="44">
        <f t="shared" si="62"/>
        <v>44735</v>
      </c>
      <c r="B548" s="4">
        <f t="shared" si="63"/>
        <v>11</v>
      </c>
      <c r="C548" s="4">
        <f t="shared" si="59"/>
        <v>2022</v>
      </c>
      <c r="D548" s="4">
        <f t="shared" si="60"/>
        <v>6</v>
      </c>
      <c r="E548" s="45">
        <v>539</v>
      </c>
      <c r="F548" s="55">
        <v>388.40277777777777</v>
      </c>
      <c r="G548" s="55">
        <f>CMG!E541</f>
        <v>126.52979000000001</v>
      </c>
      <c r="H548" s="20">
        <f t="shared" si="61"/>
        <v>49144.521907638889</v>
      </c>
    </row>
    <row r="549" spans="1:8" x14ac:dyDescent="0.2">
      <c r="A549" s="44">
        <f t="shared" si="62"/>
        <v>44735</v>
      </c>
      <c r="B549" s="4">
        <f t="shared" si="63"/>
        <v>12</v>
      </c>
      <c r="C549" s="4">
        <f t="shared" si="59"/>
        <v>2022</v>
      </c>
      <c r="D549" s="4">
        <f t="shared" si="60"/>
        <v>6</v>
      </c>
      <c r="E549" s="45">
        <v>540</v>
      </c>
      <c r="F549" s="55">
        <v>525.48611111111109</v>
      </c>
      <c r="G549" s="55">
        <f>CMG!E542</f>
        <v>233.27636999999999</v>
      </c>
      <c r="H549" s="20">
        <f t="shared" si="61"/>
        <v>122583.49248541666</v>
      </c>
    </row>
    <row r="550" spans="1:8" x14ac:dyDescent="0.2">
      <c r="A550" s="44">
        <f t="shared" si="62"/>
        <v>44735</v>
      </c>
      <c r="B550" s="4">
        <f t="shared" si="63"/>
        <v>13</v>
      </c>
      <c r="C550" s="4">
        <f t="shared" si="59"/>
        <v>2022</v>
      </c>
      <c r="D550" s="4">
        <f t="shared" si="60"/>
        <v>6</v>
      </c>
      <c r="E550" s="45">
        <v>541</v>
      </c>
      <c r="F550" s="55">
        <v>525.48611111111109</v>
      </c>
      <c r="G550" s="55">
        <f>CMG!E543</f>
        <v>278.32150000000001</v>
      </c>
      <c r="H550" s="20">
        <f t="shared" si="61"/>
        <v>146254.08267361112</v>
      </c>
    </row>
    <row r="551" spans="1:8" x14ac:dyDescent="0.2">
      <c r="A551" s="44">
        <f t="shared" si="62"/>
        <v>44735</v>
      </c>
      <c r="B551" s="4">
        <f t="shared" si="63"/>
        <v>14</v>
      </c>
      <c r="C551" s="4">
        <f t="shared" si="59"/>
        <v>2022</v>
      </c>
      <c r="D551" s="4">
        <f t="shared" si="60"/>
        <v>6</v>
      </c>
      <c r="E551" s="45">
        <v>542</v>
      </c>
      <c r="F551" s="55">
        <v>525.48611111111109</v>
      </c>
      <c r="G551" s="55">
        <f>CMG!E544</f>
        <v>278.32150000000001</v>
      </c>
      <c r="H551" s="20">
        <f t="shared" si="61"/>
        <v>146254.08267361112</v>
      </c>
    </row>
    <row r="552" spans="1:8" x14ac:dyDescent="0.2">
      <c r="A552" s="44">
        <f t="shared" si="62"/>
        <v>44735</v>
      </c>
      <c r="B552" s="4">
        <f t="shared" si="63"/>
        <v>15</v>
      </c>
      <c r="C552" s="4">
        <f t="shared" si="59"/>
        <v>2022</v>
      </c>
      <c r="D552" s="4">
        <f t="shared" si="60"/>
        <v>6</v>
      </c>
      <c r="E552" s="45">
        <v>543</v>
      </c>
      <c r="F552" s="55">
        <v>525.48611111111109</v>
      </c>
      <c r="G552" s="55">
        <f>CMG!E545</f>
        <v>278.32150000000001</v>
      </c>
      <c r="H552" s="20">
        <f t="shared" si="61"/>
        <v>146254.08267361112</v>
      </c>
    </row>
    <row r="553" spans="1:8" x14ac:dyDescent="0.2">
      <c r="A553" s="44">
        <f t="shared" si="62"/>
        <v>44735</v>
      </c>
      <c r="B553" s="4">
        <f t="shared" si="63"/>
        <v>16</v>
      </c>
      <c r="C553" s="4">
        <f t="shared" si="59"/>
        <v>2022</v>
      </c>
      <c r="D553" s="4">
        <f t="shared" si="60"/>
        <v>6</v>
      </c>
      <c r="E553" s="45">
        <v>544</v>
      </c>
      <c r="F553" s="55">
        <v>525.48611111111109</v>
      </c>
      <c r="G553" s="55">
        <f>CMG!E546</f>
        <v>278.32150000000001</v>
      </c>
      <c r="H553" s="20">
        <f t="shared" si="61"/>
        <v>146254.08267361112</v>
      </c>
    </row>
    <row r="554" spans="1:8" x14ac:dyDescent="0.2">
      <c r="A554" s="44">
        <f t="shared" si="62"/>
        <v>44735</v>
      </c>
      <c r="B554" s="4">
        <f t="shared" si="63"/>
        <v>17</v>
      </c>
      <c r="C554" s="4">
        <f t="shared" si="59"/>
        <v>2022</v>
      </c>
      <c r="D554" s="4">
        <f t="shared" si="60"/>
        <v>6</v>
      </c>
      <c r="E554" s="45">
        <v>545</v>
      </c>
      <c r="F554" s="55">
        <v>525.48611111111109</v>
      </c>
      <c r="G554" s="55">
        <f>CMG!E547</f>
        <v>291.50738000000001</v>
      </c>
      <c r="H554" s="20">
        <f t="shared" si="61"/>
        <v>153183.0794763889</v>
      </c>
    </row>
    <row r="555" spans="1:8" x14ac:dyDescent="0.2">
      <c r="A555" s="44">
        <f t="shared" si="62"/>
        <v>44735</v>
      </c>
      <c r="B555" s="4">
        <f t="shared" si="63"/>
        <v>18</v>
      </c>
      <c r="C555" s="4">
        <f t="shared" si="59"/>
        <v>2022</v>
      </c>
      <c r="D555" s="4">
        <f t="shared" si="60"/>
        <v>6</v>
      </c>
      <c r="E555" s="45">
        <v>546</v>
      </c>
      <c r="F555" s="55">
        <v>525.48611111111109</v>
      </c>
      <c r="G555" s="55">
        <f>CMG!E548</f>
        <v>396.73014000000001</v>
      </c>
      <c r="H555" s="20">
        <f t="shared" si="61"/>
        <v>208476.17842916667</v>
      </c>
    </row>
    <row r="556" spans="1:8" x14ac:dyDescent="0.2">
      <c r="A556" s="44">
        <f t="shared" si="62"/>
        <v>44735</v>
      </c>
      <c r="B556" s="4">
        <f t="shared" si="63"/>
        <v>19</v>
      </c>
      <c r="C556" s="4">
        <f t="shared" si="59"/>
        <v>2022</v>
      </c>
      <c r="D556" s="4">
        <f t="shared" si="60"/>
        <v>6</v>
      </c>
      <c r="E556" s="45">
        <v>547</v>
      </c>
      <c r="F556" s="55">
        <v>525.48611111111109</v>
      </c>
      <c r="G556" s="55">
        <f>CMG!E549</f>
        <v>338.41985</v>
      </c>
      <c r="H556" s="20">
        <f t="shared" si="61"/>
        <v>177834.93089930553</v>
      </c>
    </row>
    <row r="557" spans="1:8" x14ac:dyDescent="0.2">
      <c r="A557" s="44">
        <f t="shared" si="62"/>
        <v>44735</v>
      </c>
      <c r="B557" s="4">
        <f t="shared" si="63"/>
        <v>20</v>
      </c>
      <c r="C557" s="4">
        <f t="shared" si="59"/>
        <v>2022</v>
      </c>
      <c r="D557" s="4">
        <f t="shared" si="60"/>
        <v>6</v>
      </c>
      <c r="E557" s="45">
        <v>548</v>
      </c>
      <c r="F557" s="55">
        <v>525.48611111111109</v>
      </c>
      <c r="G557" s="55">
        <f>CMG!E550</f>
        <v>312.73514</v>
      </c>
      <c r="H557" s="20">
        <f t="shared" si="61"/>
        <v>164337.97252638888</v>
      </c>
    </row>
    <row r="558" spans="1:8" x14ac:dyDescent="0.2">
      <c r="A558" s="44">
        <f t="shared" si="62"/>
        <v>44735</v>
      </c>
      <c r="B558" s="4">
        <f t="shared" si="63"/>
        <v>21</v>
      </c>
      <c r="C558" s="4">
        <f t="shared" si="59"/>
        <v>2022</v>
      </c>
      <c r="D558" s="4">
        <f t="shared" si="60"/>
        <v>6</v>
      </c>
      <c r="E558" s="45">
        <v>549</v>
      </c>
      <c r="F558" s="55">
        <v>388.40277777777777</v>
      </c>
      <c r="G558" s="55">
        <f>CMG!E551</f>
        <v>210.89473000000001</v>
      </c>
      <c r="H558" s="20">
        <f t="shared" si="61"/>
        <v>81912.098950694446</v>
      </c>
    </row>
    <row r="559" spans="1:8" x14ac:dyDescent="0.2">
      <c r="A559" s="44">
        <f t="shared" si="62"/>
        <v>44735</v>
      </c>
      <c r="B559" s="4">
        <f t="shared" si="63"/>
        <v>22</v>
      </c>
      <c r="C559" s="4">
        <f t="shared" si="59"/>
        <v>2022</v>
      </c>
      <c r="D559" s="4">
        <f t="shared" si="60"/>
        <v>6</v>
      </c>
      <c r="E559" s="45">
        <v>550</v>
      </c>
      <c r="F559" s="55">
        <v>388.40277777777777</v>
      </c>
      <c r="G559" s="55">
        <f>CMG!E552</f>
        <v>200.97669999999999</v>
      </c>
      <c r="H559" s="20">
        <f t="shared" si="61"/>
        <v>78059.908548611114</v>
      </c>
    </row>
    <row r="560" spans="1:8" x14ac:dyDescent="0.2">
      <c r="A560" s="44">
        <f t="shared" si="62"/>
        <v>44735</v>
      </c>
      <c r="B560" s="4">
        <f t="shared" si="63"/>
        <v>23</v>
      </c>
      <c r="C560" s="4">
        <f t="shared" si="59"/>
        <v>2022</v>
      </c>
      <c r="D560" s="4">
        <f t="shared" si="60"/>
        <v>6</v>
      </c>
      <c r="E560" s="45">
        <v>551</v>
      </c>
      <c r="F560" s="55">
        <v>388.40277777777777</v>
      </c>
      <c r="G560" s="55">
        <f>CMG!E553</f>
        <v>200.97669999999999</v>
      </c>
      <c r="H560" s="20">
        <f t="shared" si="61"/>
        <v>78059.908548611114</v>
      </c>
    </row>
    <row r="561" spans="1:8" x14ac:dyDescent="0.2">
      <c r="A561" s="44">
        <f t="shared" si="62"/>
        <v>44735</v>
      </c>
      <c r="B561" s="4">
        <f t="shared" si="63"/>
        <v>24</v>
      </c>
      <c r="C561" s="4">
        <f t="shared" si="59"/>
        <v>2022</v>
      </c>
      <c r="D561" s="4">
        <f t="shared" si="60"/>
        <v>6</v>
      </c>
      <c r="E561" s="45">
        <v>552</v>
      </c>
      <c r="F561" s="55">
        <v>525.48611111111109</v>
      </c>
      <c r="G561" s="55">
        <f>CMG!E554</f>
        <v>243.48507000000001</v>
      </c>
      <c r="H561" s="20">
        <f t="shared" si="61"/>
        <v>127948.02254791667</v>
      </c>
    </row>
    <row r="562" spans="1:8" x14ac:dyDescent="0.2">
      <c r="A562" s="44">
        <f t="shared" si="62"/>
        <v>44736</v>
      </c>
      <c r="B562" s="4">
        <f t="shared" si="63"/>
        <v>1</v>
      </c>
      <c r="C562" s="4">
        <f t="shared" si="59"/>
        <v>2022</v>
      </c>
      <c r="D562" s="4">
        <f t="shared" si="60"/>
        <v>6</v>
      </c>
      <c r="E562" s="45">
        <v>553</v>
      </c>
      <c r="F562" s="55">
        <v>525.48611111111109</v>
      </c>
      <c r="G562" s="55">
        <f>CMG!E555</f>
        <v>239.15341000000001</v>
      </c>
      <c r="H562" s="20">
        <f t="shared" si="61"/>
        <v>125671.79537986111</v>
      </c>
    </row>
    <row r="563" spans="1:8" x14ac:dyDescent="0.2">
      <c r="A563" s="44">
        <f t="shared" si="62"/>
        <v>44736</v>
      </c>
      <c r="B563" s="4">
        <f t="shared" si="63"/>
        <v>2</v>
      </c>
      <c r="C563" s="4">
        <f t="shared" si="59"/>
        <v>2022</v>
      </c>
      <c r="D563" s="4">
        <f t="shared" si="60"/>
        <v>6</v>
      </c>
      <c r="E563" s="45">
        <v>554</v>
      </c>
      <c r="F563" s="55">
        <v>388.40277777777777</v>
      </c>
      <c r="G563" s="55">
        <f>CMG!E556</f>
        <v>217.83858000000001</v>
      </c>
      <c r="H563" s="20">
        <f t="shared" si="61"/>
        <v>84609.109579166674</v>
      </c>
    </row>
    <row r="564" spans="1:8" x14ac:dyDescent="0.2">
      <c r="A564" s="44">
        <f t="shared" si="62"/>
        <v>44736</v>
      </c>
      <c r="B564" s="4">
        <f t="shared" si="63"/>
        <v>3</v>
      </c>
      <c r="C564" s="4">
        <f t="shared" si="59"/>
        <v>2022</v>
      </c>
      <c r="D564" s="4">
        <f t="shared" si="60"/>
        <v>6</v>
      </c>
      <c r="E564" s="45">
        <v>555</v>
      </c>
      <c r="F564" s="55">
        <v>388.40277777777777</v>
      </c>
      <c r="G564" s="55">
        <f>CMG!E557</f>
        <v>138.69710000000001</v>
      </c>
      <c r="H564" s="20">
        <f t="shared" si="61"/>
        <v>53870.338909722224</v>
      </c>
    </row>
    <row r="565" spans="1:8" x14ac:dyDescent="0.2">
      <c r="A565" s="44">
        <f t="shared" si="62"/>
        <v>44736</v>
      </c>
      <c r="B565" s="4">
        <f t="shared" si="63"/>
        <v>4</v>
      </c>
      <c r="C565" s="4">
        <f t="shared" si="59"/>
        <v>2022</v>
      </c>
      <c r="D565" s="4">
        <f t="shared" si="60"/>
        <v>6</v>
      </c>
      <c r="E565" s="45">
        <v>556</v>
      </c>
      <c r="F565" s="55">
        <v>388.40277777777777</v>
      </c>
      <c r="G565" s="55">
        <f>CMG!E558</f>
        <v>138.69710000000001</v>
      </c>
      <c r="H565" s="20">
        <f t="shared" si="61"/>
        <v>53870.338909722224</v>
      </c>
    </row>
    <row r="566" spans="1:8" x14ac:dyDescent="0.2">
      <c r="A566" s="44">
        <f t="shared" si="62"/>
        <v>44736</v>
      </c>
      <c r="B566" s="4">
        <f t="shared" si="63"/>
        <v>5</v>
      </c>
      <c r="C566" s="4">
        <f t="shared" si="59"/>
        <v>2022</v>
      </c>
      <c r="D566" s="4">
        <f t="shared" si="60"/>
        <v>6</v>
      </c>
      <c r="E566" s="45">
        <v>557</v>
      </c>
      <c r="F566" s="55">
        <v>388.40277777777777</v>
      </c>
      <c r="G566" s="55">
        <f>CMG!E559</f>
        <v>152.04989</v>
      </c>
      <c r="H566" s="20">
        <f t="shared" si="61"/>
        <v>59056.599636805557</v>
      </c>
    </row>
    <row r="567" spans="1:8" x14ac:dyDescent="0.2">
      <c r="A567" s="44">
        <f t="shared" si="62"/>
        <v>44736</v>
      </c>
      <c r="B567" s="4">
        <f t="shared" si="63"/>
        <v>6</v>
      </c>
      <c r="C567" s="4">
        <f t="shared" si="59"/>
        <v>2022</v>
      </c>
      <c r="D567" s="4">
        <f t="shared" si="60"/>
        <v>6</v>
      </c>
      <c r="E567" s="45">
        <v>558</v>
      </c>
      <c r="F567" s="55">
        <v>388.40277777777777</v>
      </c>
      <c r="G567" s="55">
        <f>CMG!E560</f>
        <v>200.30971</v>
      </c>
      <c r="H567" s="20">
        <f t="shared" si="61"/>
        <v>77800.847779861113</v>
      </c>
    </row>
    <row r="568" spans="1:8" x14ac:dyDescent="0.2">
      <c r="A568" s="44">
        <f t="shared" si="62"/>
        <v>44736</v>
      </c>
      <c r="B568" s="4">
        <f t="shared" si="63"/>
        <v>7</v>
      </c>
      <c r="C568" s="4">
        <f t="shared" si="59"/>
        <v>2022</v>
      </c>
      <c r="D568" s="4">
        <f t="shared" si="60"/>
        <v>6</v>
      </c>
      <c r="E568" s="45">
        <v>559</v>
      </c>
      <c r="F568" s="55">
        <v>525.48611111111109</v>
      </c>
      <c r="G568" s="55">
        <f>CMG!E561</f>
        <v>228.45166</v>
      </c>
      <c r="H568" s="20">
        <f t="shared" si="61"/>
        <v>120048.17439027777</v>
      </c>
    </row>
    <row r="569" spans="1:8" x14ac:dyDescent="0.2">
      <c r="A569" s="44">
        <f t="shared" si="62"/>
        <v>44736</v>
      </c>
      <c r="B569" s="4">
        <f t="shared" si="63"/>
        <v>8</v>
      </c>
      <c r="C569" s="4">
        <f t="shared" si="59"/>
        <v>2022</v>
      </c>
      <c r="D569" s="4">
        <f t="shared" si="60"/>
        <v>6</v>
      </c>
      <c r="E569" s="45">
        <v>560</v>
      </c>
      <c r="F569" s="55">
        <v>388.40277777777777</v>
      </c>
      <c r="G569" s="55">
        <f>CMG!E562</f>
        <v>211.72076999999999</v>
      </c>
      <c r="H569" s="20">
        <f t="shared" si="61"/>
        <v>82232.935181249995</v>
      </c>
    </row>
    <row r="570" spans="1:8" x14ac:dyDescent="0.2">
      <c r="A570" s="44">
        <f t="shared" si="62"/>
        <v>44736</v>
      </c>
      <c r="B570" s="4">
        <f t="shared" si="63"/>
        <v>9</v>
      </c>
      <c r="C570" s="4">
        <f t="shared" si="59"/>
        <v>2022</v>
      </c>
      <c r="D570" s="4">
        <f t="shared" si="60"/>
        <v>6</v>
      </c>
      <c r="E570" s="45">
        <v>561</v>
      </c>
      <c r="F570" s="55">
        <v>525.48611111111109</v>
      </c>
      <c r="G570" s="55">
        <f>CMG!E563</f>
        <v>243.32061999999999</v>
      </c>
      <c r="H570" s="20">
        <f t="shared" si="61"/>
        <v>127861.60635694444</v>
      </c>
    </row>
    <row r="571" spans="1:8" x14ac:dyDescent="0.2">
      <c r="A571" s="44">
        <f t="shared" si="62"/>
        <v>44736</v>
      </c>
      <c r="B571" s="4">
        <f t="shared" si="63"/>
        <v>10</v>
      </c>
      <c r="C571" s="4">
        <f t="shared" si="59"/>
        <v>2022</v>
      </c>
      <c r="D571" s="4">
        <f t="shared" si="60"/>
        <v>6</v>
      </c>
      <c r="E571" s="45">
        <v>562</v>
      </c>
      <c r="F571" s="55">
        <v>525.48611111111109</v>
      </c>
      <c r="G571" s="55">
        <f>CMG!E564</f>
        <v>243.32061999999999</v>
      </c>
      <c r="H571" s="20">
        <f t="shared" si="61"/>
        <v>127861.60635694444</v>
      </c>
    </row>
    <row r="572" spans="1:8" x14ac:dyDescent="0.2">
      <c r="A572" s="44">
        <f t="shared" si="62"/>
        <v>44736</v>
      </c>
      <c r="B572" s="4">
        <f t="shared" si="63"/>
        <v>11</v>
      </c>
      <c r="C572" s="4">
        <f t="shared" si="59"/>
        <v>2022</v>
      </c>
      <c r="D572" s="4">
        <f t="shared" si="60"/>
        <v>6</v>
      </c>
      <c r="E572" s="45">
        <v>563</v>
      </c>
      <c r="F572" s="55">
        <v>525.48611111111109</v>
      </c>
      <c r="G572" s="55">
        <f>CMG!E565</f>
        <v>243.32061999999999</v>
      </c>
      <c r="H572" s="20">
        <f t="shared" si="61"/>
        <v>127861.60635694444</v>
      </c>
    </row>
    <row r="573" spans="1:8" x14ac:dyDescent="0.2">
      <c r="A573" s="44">
        <f t="shared" si="62"/>
        <v>44736</v>
      </c>
      <c r="B573" s="4">
        <f t="shared" si="63"/>
        <v>12</v>
      </c>
      <c r="C573" s="4">
        <f t="shared" si="59"/>
        <v>2022</v>
      </c>
      <c r="D573" s="4">
        <f t="shared" si="60"/>
        <v>6</v>
      </c>
      <c r="E573" s="45">
        <v>564</v>
      </c>
      <c r="F573" s="55">
        <v>525.48611111111109</v>
      </c>
      <c r="G573" s="55">
        <f>CMG!E566</f>
        <v>243.32061999999999</v>
      </c>
      <c r="H573" s="20">
        <f t="shared" si="61"/>
        <v>127861.60635694444</v>
      </c>
    </row>
    <row r="574" spans="1:8" x14ac:dyDescent="0.2">
      <c r="A574" s="44">
        <f t="shared" si="62"/>
        <v>44736</v>
      </c>
      <c r="B574" s="4">
        <f t="shared" si="63"/>
        <v>13</v>
      </c>
      <c r="C574" s="4">
        <f t="shared" si="59"/>
        <v>2022</v>
      </c>
      <c r="D574" s="4">
        <f t="shared" si="60"/>
        <v>6</v>
      </c>
      <c r="E574" s="45">
        <v>565</v>
      </c>
      <c r="F574" s="55">
        <v>525.48611111111109</v>
      </c>
      <c r="G574" s="55">
        <f>CMG!E567</f>
        <v>295.16246000000001</v>
      </c>
      <c r="H574" s="20">
        <f t="shared" si="61"/>
        <v>155103.77325138889</v>
      </c>
    </row>
    <row r="575" spans="1:8" x14ac:dyDescent="0.2">
      <c r="A575" s="44">
        <f t="shared" si="62"/>
        <v>44736</v>
      </c>
      <c r="B575" s="4">
        <f t="shared" si="63"/>
        <v>14</v>
      </c>
      <c r="C575" s="4">
        <f t="shared" si="59"/>
        <v>2022</v>
      </c>
      <c r="D575" s="4">
        <f t="shared" si="60"/>
        <v>6</v>
      </c>
      <c r="E575" s="45">
        <v>566</v>
      </c>
      <c r="F575" s="55">
        <v>525.48611111111109</v>
      </c>
      <c r="G575" s="55">
        <f>CMG!E568</f>
        <v>330.33546000000001</v>
      </c>
      <c r="H575" s="20">
        <f t="shared" si="61"/>
        <v>173586.6962375</v>
      </c>
    </row>
    <row r="576" spans="1:8" x14ac:dyDescent="0.2">
      <c r="A576" s="44">
        <f t="shared" si="62"/>
        <v>44736</v>
      </c>
      <c r="B576" s="4">
        <f t="shared" si="63"/>
        <v>15</v>
      </c>
      <c r="C576" s="4">
        <f t="shared" si="59"/>
        <v>2022</v>
      </c>
      <c r="D576" s="4">
        <f t="shared" si="60"/>
        <v>6</v>
      </c>
      <c r="E576" s="45">
        <v>567</v>
      </c>
      <c r="F576" s="55">
        <v>525.48611111111109</v>
      </c>
      <c r="G576" s="55">
        <f>CMG!E569</f>
        <v>330.33546000000001</v>
      </c>
      <c r="H576" s="20">
        <f t="shared" si="61"/>
        <v>173586.6962375</v>
      </c>
    </row>
    <row r="577" spans="1:8" x14ac:dyDescent="0.2">
      <c r="A577" s="44">
        <f t="shared" si="62"/>
        <v>44736</v>
      </c>
      <c r="B577" s="4">
        <f t="shared" si="63"/>
        <v>16</v>
      </c>
      <c r="C577" s="4">
        <f t="shared" si="59"/>
        <v>2022</v>
      </c>
      <c r="D577" s="4">
        <f t="shared" si="60"/>
        <v>6</v>
      </c>
      <c r="E577" s="45">
        <v>568</v>
      </c>
      <c r="F577" s="55">
        <v>525.48611111111109</v>
      </c>
      <c r="G577" s="55">
        <f>CMG!E570</f>
        <v>374.56993</v>
      </c>
      <c r="H577" s="20">
        <f t="shared" si="61"/>
        <v>196831.29585486109</v>
      </c>
    </row>
    <row r="578" spans="1:8" x14ac:dyDescent="0.2">
      <c r="A578" s="44">
        <f t="shared" si="62"/>
        <v>44736</v>
      </c>
      <c r="B578" s="4">
        <f t="shared" si="63"/>
        <v>17</v>
      </c>
      <c r="C578" s="4">
        <f t="shared" si="59"/>
        <v>2022</v>
      </c>
      <c r="D578" s="4">
        <f t="shared" si="60"/>
        <v>6</v>
      </c>
      <c r="E578" s="45">
        <v>569</v>
      </c>
      <c r="F578" s="55">
        <v>525.48611111111109</v>
      </c>
      <c r="G578" s="55">
        <f>CMG!E571</f>
        <v>389.1463</v>
      </c>
      <c r="H578" s="20">
        <f t="shared" si="61"/>
        <v>204490.97584027777</v>
      </c>
    </row>
    <row r="579" spans="1:8" x14ac:dyDescent="0.2">
      <c r="A579" s="44">
        <f t="shared" si="62"/>
        <v>44736</v>
      </c>
      <c r="B579" s="4">
        <f t="shared" si="63"/>
        <v>18</v>
      </c>
      <c r="C579" s="4">
        <f t="shared" si="59"/>
        <v>2022</v>
      </c>
      <c r="D579" s="4">
        <f t="shared" si="60"/>
        <v>6</v>
      </c>
      <c r="E579" s="45">
        <v>570</v>
      </c>
      <c r="F579" s="55">
        <v>525.48611111111109</v>
      </c>
      <c r="G579" s="55">
        <f>CMG!E572</f>
        <v>396.47881000000001</v>
      </c>
      <c r="H579" s="20">
        <f t="shared" si="61"/>
        <v>208344.1080048611</v>
      </c>
    </row>
    <row r="580" spans="1:8" x14ac:dyDescent="0.2">
      <c r="A580" s="44">
        <f t="shared" si="62"/>
        <v>44736</v>
      </c>
      <c r="B580" s="4">
        <f t="shared" si="63"/>
        <v>19</v>
      </c>
      <c r="C580" s="4">
        <f t="shared" si="59"/>
        <v>2022</v>
      </c>
      <c r="D580" s="4">
        <f t="shared" si="60"/>
        <v>6</v>
      </c>
      <c r="E580" s="45">
        <v>571</v>
      </c>
      <c r="F580" s="55">
        <v>525.48611111111109</v>
      </c>
      <c r="G580" s="55">
        <f>CMG!E573</f>
        <v>356.82826999999997</v>
      </c>
      <c r="H580" s="20">
        <f t="shared" si="61"/>
        <v>187508.29993680553</v>
      </c>
    </row>
    <row r="581" spans="1:8" x14ac:dyDescent="0.2">
      <c r="A581" s="44">
        <f t="shared" si="62"/>
        <v>44736</v>
      </c>
      <c r="B581" s="4">
        <f t="shared" si="63"/>
        <v>20</v>
      </c>
      <c r="C581" s="4">
        <f t="shared" si="59"/>
        <v>2022</v>
      </c>
      <c r="D581" s="4">
        <f t="shared" si="60"/>
        <v>6</v>
      </c>
      <c r="E581" s="45">
        <v>572</v>
      </c>
      <c r="F581" s="55">
        <v>525.48611111111109</v>
      </c>
      <c r="G581" s="55">
        <f>CMG!E574</f>
        <v>349.91248000000002</v>
      </c>
      <c r="H581" s="20">
        <f t="shared" si="61"/>
        <v>183874.14834444443</v>
      </c>
    </row>
    <row r="582" spans="1:8" x14ac:dyDescent="0.2">
      <c r="A582" s="44">
        <f t="shared" si="62"/>
        <v>44736</v>
      </c>
      <c r="B582" s="4">
        <f t="shared" si="63"/>
        <v>21</v>
      </c>
      <c r="C582" s="4">
        <f t="shared" si="59"/>
        <v>2022</v>
      </c>
      <c r="D582" s="4">
        <f t="shared" si="60"/>
        <v>6</v>
      </c>
      <c r="E582" s="45">
        <v>573</v>
      </c>
      <c r="F582" s="55">
        <v>525.48611111111109</v>
      </c>
      <c r="G582" s="55">
        <f>CMG!E575</f>
        <v>328.80158</v>
      </c>
      <c r="H582" s="20">
        <f t="shared" si="61"/>
        <v>172780.66360138889</v>
      </c>
    </row>
    <row r="583" spans="1:8" x14ac:dyDescent="0.2">
      <c r="A583" s="44">
        <f t="shared" si="62"/>
        <v>44736</v>
      </c>
      <c r="B583" s="4">
        <f t="shared" si="63"/>
        <v>22</v>
      </c>
      <c r="C583" s="4">
        <f t="shared" si="59"/>
        <v>2022</v>
      </c>
      <c r="D583" s="4">
        <f t="shared" si="60"/>
        <v>6</v>
      </c>
      <c r="E583" s="45">
        <v>574</v>
      </c>
      <c r="F583" s="55">
        <v>525.48611111111109</v>
      </c>
      <c r="G583" s="55">
        <f>CMG!E576</f>
        <v>304.55196999999998</v>
      </c>
      <c r="H583" s="20">
        <f t="shared" si="61"/>
        <v>160037.83034652777</v>
      </c>
    </row>
    <row r="584" spans="1:8" x14ac:dyDescent="0.2">
      <c r="A584" s="44">
        <f t="shared" si="62"/>
        <v>44736</v>
      </c>
      <c r="B584" s="4">
        <f t="shared" si="63"/>
        <v>23</v>
      </c>
      <c r="C584" s="4">
        <f t="shared" si="59"/>
        <v>2022</v>
      </c>
      <c r="D584" s="4">
        <f t="shared" si="60"/>
        <v>6</v>
      </c>
      <c r="E584" s="45">
        <v>575</v>
      </c>
      <c r="F584" s="55">
        <v>525.48611111111109</v>
      </c>
      <c r="G584" s="55">
        <f>CMG!E577</f>
        <v>288.89391000000001</v>
      </c>
      <c r="H584" s="20">
        <f t="shared" si="61"/>
        <v>151809.73728958334</v>
      </c>
    </row>
    <row r="585" spans="1:8" x14ac:dyDescent="0.2">
      <c r="A585" s="44">
        <f t="shared" si="62"/>
        <v>44736</v>
      </c>
      <c r="B585" s="4">
        <f t="shared" si="63"/>
        <v>24</v>
      </c>
      <c r="C585" s="4">
        <f t="shared" si="59"/>
        <v>2022</v>
      </c>
      <c r="D585" s="4">
        <f t="shared" si="60"/>
        <v>6</v>
      </c>
      <c r="E585" s="45">
        <v>576</v>
      </c>
      <c r="F585" s="55">
        <v>525.48611111111109</v>
      </c>
      <c r="G585" s="55">
        <f>CMG!E578</f>
        <v>274.87612999999999</v>
      </c>
      <c r="H585" s="20">
        <f t="shared" si="61"/>
        <v>144443.58859097221</v>
      </c>
    </row>
    <row r="586" spans="1:8" x14ac:dyDescent="0.2">
      <c r="A586" s="44">
        <f t="shared" si="62"/>
        <v>44737</v>
      </c>
      <c r="B586" s="4">
        <f t="shared" si="63"/>
        <v>1</v>
      </c>
      <c r="C586" s="4">
        <f t="shared" ref="C586:C649" si="64">YEAR(A586)</f>
        <v>2022</v>
      </c>
      <c r="D586" s="4">
        <f t="shared" ref="D586:D649" si="65">MONTH(A586)</f>
        <v>6</v>
      </c>
      <c r="E586" s="45">
        <v>577</v>
      </c>
      <c r="F586" s="55">
        <v>525.48611111111109</v>
      </c>
      <c r="G586" s="55">
        <f>CMG!E579</f>
        <v>248.80582000000001</v>
      </c>
      <c r="H586" s="20">
        <f t="shared" si="61"/>
        <v>130744.00277361111</v>
      </c>
    </row>
    <row r="587" spans="1:8" x14ac:dyDescent="0.2">
      <c r="A587" s="44">
        <f t="shared" si="62"/>
        <v>44737</v>
      </c>
      <c r="B587" s="4">
        <f t="shared" si="63"/>
        <v>2</v>
      </c>
      <c r="C587" s="4">
        <f t="shared" si="64"/>
        <v>2022</v>
      </c>
      <c r="D587" s="4">
        <f t="shared" si="65"/>
        <v>6</v>
      </c>
      <c r="E587" s="45">
        <v>578</v>
      </c>
      <c r="F587" s="55">
        <v>388.40277777777777</v>
      </c>
      <c r="G587" s="55">
        <f>CMG!E580</f>
        <v>226.33582000000001</v>
      </c>
      <c r="H587" s="20">
        <f t="shared" ref="H587:H650" si="66">F587*G587</f>
        <v>87909.461198611112</v>
      </c>
    </row>
    <row r="588" spans="1:8" x14ac:dyDescent="0.2">
      <c r="A588" s="44">
        <f t="shared" ref="A588:A651" si="67">IF(B587=24,A587+1,A587)</f>
        <v>44737</v>
      </c>
      <c r="B588" s="4">
        <f t="shared" ref="B588:B651" si="68">IF(B587=24,1,B587+1)</f>
        <v>3</v>
      </c>
      <c r="C588" s="4">
        <f t="shared" si="64"/>
        <v>2022</v>
      </c>
      <c r="D588" s="4">
        <f t="shared" si="65"/>
        <v>6</v>
      </c>
      <c r="E588" s="45">
        <v>579</v>
      </c>
      <c r="F588" s="55">
        <v>388.40277777777777</v>
      </c>
      <c r="G588" s="55">
        <f>CMG!E581</f>
        <v>132.77073999999999</v>
      </c>
      <c r="H588" s="20">
        <f t="shared" si="66"/>
        <v>51568.524223611108</v>
      </c>
    </row>
    <row r="589" spans="1:8" x14ac:dyDescent="0.2">
      <c r="A589" s="44">
        <f t="shared" si="67"/>
        <v>44737</v>
      </c>
      <c r="B589" s="4">
        <f t="shared" si="68"/>
        <v>4</v>
      </c>
      <c r="C589" s="4">
        <f t="shared" si="64"/>
        <v>2022</v>
      </c>
      <c r="D589" s="4">
        <f t="shared" si="65"/>
        <v>6</v>
      </c>
      <c r="E589" s="45">
        <v>580</v>
      </c>
      <c r="F589" s="55">
        <v>388.40277777777777</v>
      </c>
      <c r="G589" s="55">
        <f>CMG!E582</f>
        <v>113.11398</v>
      </c>
      <c r="H589" s="20">
        <f t="shared" si="66"/>
        <v>43933.784037500001</v>
      </c>
    </row>
    <row r="590" spans="1:8" x14ac:dyDescent="0.2">
      <c r="A590" s="44">
        <f t="shared" si="67"/>
        <v>44737</v>
      </c>
      <c r="B590" s="4">
        <f t="shared" si="68"/>
        <v>5</v>
      </c>
      <c r="C590" s="4">
        <f t="shared" si="64"/>
        <v>2022</v>
      </c>
      <c r="D590" s="4">
        <f t="shared" si="65"/>
        <v>6</v>
      </c>
      <c r="E590" s="45">
        <v>581</v>
      </c>
      <c r="F590" s="55">
        <v>388.40277777777777</v>
      </c>
      <c r="G590" s="55">
        <f>CMG!E583</f>
        <v>114.61498</v>
      </c>
      <c r="H590" s="20">
        <f t="shared" si="66"/>
        <v>44516.776606944448</v>
      </c>
    </row>
    <row r="591" spans="1:8" x14ac:dyDescent="0.2">
      <c r="A591" s="44">
        <f t="shared" si="67"/>
        <v>44737</v>
      </c>
      <c r="B591" s="4">
        <f t="shared" si="68"/>
        <v>6</v>
      </c>
      <c r="C591" s="4">
        <f t="shared" si="64"/>
        <v>2022</v>
      </c>
      <c r="D591" s="4">
        <f t="shared" si="65"/>
        <v>6</v>
      </c>
      <c r="E591" s="45">
        <v>582</v>
      </c>
      <c r="F591" s="55">
        <v>388.40277777777777</v>
      </c>
      <c r="G591" s="55">
        <f>CMG!E584</f>
        <v>127.49478000000001</v>
      </c>
      <c r="H591" s="20">
        <f t="shared" si="66"/>
        <v>49519.32670416667</v>
      </c>
    </row>
    <row r="592" spans="1:8" x14ac:dyDescent="0.2">
      <c r="A592" s="44">
        <f t="shared" si="67"/>
        <v>44737</v>
      </c>
      <c r="B592" s="4">
        <f t="shared" si="68"/>
        <v>7</v>
      </c>
      <c r="C592" s="4">
        <f t="shared" si="64"/>
        <v>2022</v>
      </c>
      <c r="D592" s="4">
        <f t="shared" si="65"/>
        <v>6</v>
      </c>
      <c r="E592" s="45">
        <v>583</v>
      </c>
      <c r="F592" s="55">
        <v>388.40277777777777</v>
      </c>
      <c r="G592" s="55">
        <f>CMG!E585</f>
        <v>129.15755999999999</v>
      </c>
      <c r="H592" s="20">
        <f t="shared" si="66"/>
        <v>50165.155074999995</v>
      </c>
    </row>
    <row r="593" spans="1:8" x14ac:dyDescent="0.2">
      <c r="A593" s="44">
        <f t="shared" si="67"/>
        <v>44737</v>
      </c>
      <c r="B593" s="4">
        <f t="shared" si="68"/>
        <v>8</v>
      </c>
      <c r="C593" s="4">
        <f t="shared" si="64"/>
        <v>2022</v>
      </c>
      <c r="D593" s="4">
        <f t="shared" si="65"/>
        <v>6</v>
      </c>
      <c r="E593" s="45">
        <v>584</v>
      </c>
      <c r="F593" s="55">
        <v>388.40277777777777</v>
      </c>
      <c r="G593" s="55">
        <f>CMG!E586</f>
        <v>121.05038</v>
      </c>
      <c r="H593" s="20">
        <f t="shared" si="66"/>
        <v>47016.303843055553</v>
      </c>
    </row>
    <row r="594" spans="1:8" x14ac:dyDescent="0.2">
      <c r="A594" s="44">
        <f t="shared" si="67"/>
        <v>44737</v>
      </c>
      <c r="B594" s="4">
        <f t="shared" si="68"/>
        <v>9</v>
      </c>
      <c r="C594" s="4">
        <f t="shared" si="64"/>
        <v>2022</v>
      </c>
      <c r="D594" s="4">
        <f t="shared" si="65"/>
        <v>6</v>
      </c>
      <c r="E594" s="45">
        <v>585</v>
      </c>
      <c r="F594" s="55">
        <v>388.40277777777777</v>
      </c>
      <c r="G594" s="55">
        <f>CMG!E587</f>
        <v>130.11028999999999</v>
      </c>
      <c r="H594" s="20">
        <f t="shared" si="66"/>
        <v>50535.198053472217</v>
      </c>
    </row>
    <row r="595" spans="1:8" x14ac:dyDescent="0.2">
      <c r="A595" s="44">
        <f t="shared" si="67"/>
        <v>44737</v>
      </c>
      <c r="B595" s="4">
        <f t="shared" si="68"/>
        <v>10</v>
      </c>
      <c r="C595" s="4">
        <f t="shared" si="64"/>
        <v>2022</v>
      </c>
      <c r="D595" s="4">
        <f t="shared" si="65"/>
        <v>6</v>
      </c>
      <c r="E595" s="45">
        <v>586</v>
      </c>
      <c r="F595" s="55">
        <v>388.40277777777777</v>
      </c>
      <c r="G595" s="55">
        <f>CMG!E588</f>
        <v>186.62683000000001</v>
      </c>
      <c r="H595" s="20">
        <f t="shared" si="66"/>
        <v>72486.37917986112</v>
      </c>
    </row>
    <row r="596" spans="1:8" x14ac:dyDescent="0.2">
      <c r="A596" s="44">
        <f t="shared" si="67"/>
        <v>44737</v>
      </c>
      <c r="B596" s="4">
        <f t="shared" si="68"/>
        <v>11</v>
      </c>
      <c r="C596" s="4">
        <f t="shared" si="64"/>
        <v>2022</v>
      </c>
      <c r="D596" s="4">
        <f t="shared" si="65"/>
        <v>6</v>
      </c>
      <c r="E596" s="45">
        <v>587</v>
      </c>
      <c r="F596" s="55">
        <v>525.48611111111109</v>
      </c>
      <c r="G596" s="55">
        <f>CMG!E589</f>
        <v>284.15562</v>
      </c>
      <c r="H596" s="20">
        <f t="shared" si="66"/>
        <v>149319.83170416666</v>
      </c>
    </row>
    <row r="597" spans="1:8" x14ac:dyDescent="0.2">
      <c r="A597" s="44">
        <f t="shared" si="67"/>
        <v>44737</v>
      </c>
      <c r="B597" s="4">
        <f t="shared" si="68"/>
        <v>12</v>
      </c>
      <c r="C597" s="4">
        <f t="shared" si="64"/>
        <v>2022</v>
      </c>
      <c r="D597" s="4">
        <f t="shared" si="65"/>
        <v>6</v>
      </c>
      <c r="E597" s="45">
        <v>588</v>
      </c>
      <c r="F597" s="55">
        <v>525.48611111111109</v>
      </c>
      <c r="G597" s="55">
        <f>CMG!E590</f>
        <v>284.15562</v>
      </c>
      <c r="H597" s="20">
        <f t="shared" si="66"/>
        <v>149319.83170416666</v>
      </c>
    </row>
    <row r="598" spans="1:8" x14ac:dyDescent="0.2">
      <c r="A598" s="44">
        <f t="shared" si="67"/>
        <v>44737</v>
      </c>
      <c r="B598" s="4">
        <f t="shared" si="68"/>
        <v>13</v>
      </c>
      <c r="C598" s="4">
        <f t="shared" si="64"/>
        <v>2022</v>
      </c>
      <c r="D598" s="4">
        <f t="shared" si="65"/>
        <v>6</v>
      </c>
      <c r="E598" s="45">
        <v>589</v>
      </c>
      <c r="F598" s="55">
        <v>525.48611111111109</v>
      </c>
      <c r="G598" s="55">
        <f>CMG!E591</f>
        <v>284.15562</v>
      </c>
      <c r="H598" s="20">
        <f t="shared" si="66"/>
        <v>149319.83170416666</v>
      </c>
    </row>
    <row r="599" spans="1:8" x14ac:dyDescent="0.2">
      <c r="A599" s="44">
        <f t="shared" si="67"/>
        <v>44737</v>
      </c>
      <c r="B599" s="4">
        <f t="shared" si="68"/>
        <v>14</v>
      </c>
      <c r="C599" s="4">
        <f t="shared" si="64"/>
        <v>2022</v>
      </c>
      <c r="D599" s="4">
        <f t="shared" si="65"/>
        <v>6</v>
      </c>
      <c r="E599" s="45">
        <v>590</v>
      </c>
      <c r="F599" s="55">
        <v>525.48611111111109</v>
      </c>
      <c r="G599" s="55">
        <f>CMG!E592</f>
        <v>284.15562</v>
      </c>
      <c r="H599" s="20">
        <f t="shared" si="66"/>
        <v>149319.83170416666</v>
      </c>
    </row>
    <row r="600" spans="1:8" x14ac:dyDescent="0.2">
      <c r="A600" s="44">
        <f t="shared" si="67"/>
        <v>44737</v>
      </c>
      <c r="B600" s="4">
        <f t="shared" si="68"/>
        <v>15</v>
      </c>
      <c r="C600" s="4">
        <f t="shared" si="64"/>
        <v>2022</v>
      </c>
      <c r="D600" s="4">
        <f t="shared" si="65"/>
        <v>6</v>
      </c>
      <c r="E600" s="45">
        <v>591</v>
      </c>
      <c r="F600" s="55">
        <v>525.48611111111109</v>
      </c>
      <c r="G600" s="55">
        <f>CMG!E593</f>
        <v>263.93261999999999</v>
      </c>
      <c r="H600" s="20">
        <f t="shared" si="66"/>
        <v>138692.92607916665</v>
      </c>
    </row>
    <row r="601" spans="1:8" x14ac:dyDescent="0.2">
      <c r="A601" s="44">
        <f t="shared" si="67"/>
        <v>44737</v>
      </c>
      <c r="B601" s="4">
        <f t="shared" si="68"/>
        <v>16</v>
      </c>
      <c r="C601" s="4">
        <f t="shared" si="64"/>
        <v>2022</v>
      </c>
      <c r="D601" s="4">
        <f t="shared" si="65"/>
        <v>6</v>
      </c>
      <c r="E601" s="45">
        <v>592</v>
      </c>
      <c r="F601" s="55">
        <v>388.40277777777777</v>
      </c>
      <c r="G601" s="55">
        <f>CMG!E594</f>
        <v>185.84487999999999</v>
      </c>
      <c r="H601" s="20">
        <f t="shared" si="66"/>
        <v>72182.667627777773</v>
      </c>
    </row>
    <row r="602" spans="1:8" x14ac:dyDescent="0.2">
      <c r="A602" s="44">
        <f t="shared" si="67"/>
        <v>44737</v>
      </c>
      <c r="B602" s="4">
        <f t="shared" si="68"/>
        <v>17</v>
      </c>
      <c r="C602" s="4">
        <f t="shared" si="64"/>
        <v>2022</v>
      </c>
      <c r="D602" s="4">
        <f t="shared" si="65"/>
        <v>6</v>
      </c>
      <c r="E602" s="45">
        <v>593</v>
      </c>
      <c r="F602" s="55">
        <v>525.48611111111109</v>
      </c>
      <c r="G602" s="55">
        <f>CMG!E595</f>
        <v>254.04581999999999</v>
      </c>
      <c r="H602" s="20">
        <f t="shared" si="66"/>
        <v>133497.54999583331</v>
      </c>
    </row>
    <row r="603" spans="1:8" x14ac:dyDescent="0.2">
      <c r="A603" s="44">
        <f t="shared" si="67"/>
        <v>44737</v>
      </c>
      <c r="B603" s="4">
        <f t="shared" si="68"/>
        <v>18</v>
      </c>
      <c r="C603" s="4">
        <f t="shared" si="64"/>
        <v>2022</v>
      </c>
      <c r="D603" s="4">
        <f t="shared" si="65"/>
        <v>6</v>
      </c>
      <c r="E603" s="45">
        <v>594</v>
      </c>
      <c r="F603" s="55">
        <v>525.48611111111109</v>
      </c>
      <c r="G603" s="55">
        <f>CMG!E596</f>
        <v>321.46481</v>
      </c>
      <c r="H603" s="20">
        <f t="shared" si="66"/>
        <v>168925.29286597221</v>
      </c>
    </row>
    <row r="604" spans="1:8" x14ac:dyDescent="0.2">
      <c r="A604" s="44">
        <f t="shared" si="67"/>
        <v>44737</v>
      </c>
      <c r="B604" s="4">
        <f t="shared" si="68"/>
        <v>19</v>
      </c>
      <c r="C604" s="4">
        <f t="shared" si="64"/>
        <v>2022</v>
      </c>
      <c r="D604" s="4">
        <f t="shared" si="65"/>
        <v>6</v>
      </c>
      <c r="E604" s="45">
        <v>595</v>
      </c>
      <c r="F604" s="55">
        <v>525.48611111111109</v>
      </c>
      <c r="G604" s="55">
        <f>CMG!E597</f>
        <v>376.75</v>
      </c>
      <c r="H604" s="20">
        <f t="shared" si="66"/>
        <v>197976.89236111109</v>
      </c>
    </row>
    <row r="605" spans="1:8" x14ac:dyDescent="0.2">
      <c r="A605" s="44">
        <f t="shared" si="67"/>
        <v>44737</v>
      </c>
      <c r="B605" s="4">
        <f t="shared" si="68"/>
        <v>20</v>
      </c>
      <c r="C605" s="4">
        <f t="shared" si="64"/>
        <v>2022</v>
      </c>
      <c r="D605" s="4">
        <f t="shared" si="65"/>
        <v>6</v>
      </c>
      <c r="E605" s="45">
        <v>596</v>
      </c>
      <c r="F605" s="55">
        <v>525.48611111111109</v>
      </c>
      <c r="G605" s="55">
        <f>CMG!E598</f>
        <v>386.45704000000001</v>
      </c>
      <c r="H605" s="20">
        <f t="shared" si="66"/>
        <v>203077.80706111112</v>
      </c>
    </row>
    <row r="606" spans="1:8" x14ac:dyDescent="0.2">
      <c r="A606" s="44">
        <f t="shared" si="67"/>
        <v>44737</v>
      </c>
      <c r="B606" s="4">
        <f t="shared" si="68"/>
        <v>21</v>
      </c>
      <c r="C606" s="4">
        <f t="shared" si="64"/>
        <v>2022</v>
      </c>
      <c r="D606" s="4">
        <f t="shared" si="65"/>
        <v>6</v>
      </c>
      <c r="E606" s="45">
        <v>597</v>
      </c>
      <c r="F606" s="55">
        <v>525.48611111111109</v>
      </c>
      <c r="G606" s="55">
        <f>CMG!E599</f>
        <v>394.50130000000001</v>
      </c>
      <c r="H606" s="20">
        <f t="shared" si="66"/>
        <v>207304.95396527779</v>
      </c>
    </row>
    <row r="607" spans="1:8" x14ac:dyDescent="0.2">
      <c r="A607" s="44">
        <f t="shared" si="67"/>
        <v>44737</v>
      </c>
      <c r="B607" s="4">
        <f t="shared" si="68"/>
        <v>22</v>
      </c>
      <c r="C607" s="4">
        <f t="shared" si="64"/>
        <v>2022</v>
      </c>
      <c r="D607" s="4">
        <f t="shared" si="65"/>
        <v>6</v>
      </c>
      <c r="E607" s="45">
        <v>598</v>
      </c>
      <c r="F607" s="55">
        <v>525.48611111111109</v>
      </c>
      <c r="G607" s="55">
        <f>CMG!E600</f>
        <v>391.46334999999999</v>
      </c>
      <c r="H607" s="20">
        <f t="shared" si="66"/>
        <v>205708.55343402777</v>
      </c>
    </row>
    <row r="608" spans="1:8" x14ac:dyDescent="0.2">
      <c r="A608" s="44">
        <f t="shared" si="67"/>
        <v>44737</v>
      </c>
      <c r="B608" s="4">
        <f t="shared" si="68"/>
        <v>23</v>
      </c>
      <c r="C608" s="4">
        <f t="shared" si="64"/>
        <v>2022</v>
      </c>
      <c r="D608" s="4">
        <f t="shared" si="65"/>
        <v>6</v>
      </c>
      <c r="E608" s="45">
        <v>599</v>
      </c>
      <c r="F608" s="55">
        <v>525.48611111111109</v>
      </c>
      <c r="G608" s="55">
        <f>CMG!E601</f>
        <v>393.15309999999999</v>
      </c>
      <c r="H608" s="20">
        <f t="shared" si="66"/>
        <v>206596.49359027777</v>
      </c>
    </row>
    <row r="609" spans="1:8" x14ac:dyDescent="0.2">
      <c r="A609" s="44">
        <f t="shared" si="67"/>
        <v>44737</v>
      </c>
      <c r="B609" s="4">
        <f t="shared" si="68"/>
        <v>24</v>
      </c>
      <c r="C609" s="4">
        <f t="shared" si="64"/>
        <v>2022</v>
      </c>
      <c r="D609" s="4">
        <f t="shared" si="65"/>
        <v>6</v>
      </c>
      <c r="E609" s="45">
        <v>600</v>
      </c>
      <c r="F609" s="55">
        <v>525.48611111111109</v>
      </c>
      <c r="G609" s="55">
        <f>CMG!E602</f>
        <v>387.91309000000001</v>
      </c>
      <c r="H609" s="20">
        <f t="shared" si="66"/>
        <v>203842.94111319445</v>
      </c>
    </row>
    <row r="610" spans="1:8" x14ac:dyDescent="0.2">
      <c r="A610" s="44">
        <f t="shared" si="67"/>
        <v>44738</v>
      </c>
      <c r="B610" s="4">
        <f t="shared" si="68"/>
        <v>1</v>
      </c>
      <c r="C610" s="4">
        <f t="shared" si="64"/>
        <v>2022</v>
      </c>
      <c r="D610" s="4">
        <f t="shared" si="65"/>
        <v>6</v>
      </c>
      <c r="E610" s="45">
        <v>601</v>
      </c>
      <c r="F610" s="55">
        <v>525.48611111111109</v>
      </c>
      <c r="G610" s="55">
        <f>CMG!E603</f>
        <v>347.40418</v>
      </c>
      <c r="H610" s="20">
        <f t="shared" si="66"/>
        <v>182556.07153194444</v>
      </c>
    </row>
    <row r="611" spans="1:8" x14ac:dyDescent="0.2">
      <c r="A611" s="44">
        <f t="shared" si="67"/>
        <v>44738</v>
      </c>
      <c r="B611" s="4">
        <f t="shared" si="68"/>
        <v>2</v>
      </c>
      <c r="C611" s="4">
        <f t="shared" si="64"/>
        <v>2022</v>
      </c>
      <c r="D611" s="4">
        <f t="shared" si="65"/>
        <v>6</v>
      </c>
      <c r="E611" s="45">
        <v>602</v>
      </c>
      <c r="F611" s="55">
        <v>525.48611111111109</v>
      </c>
      <c r="G611" s="55">
        <f>CMG!E604</f>
        <v>312.76441999999997</v>
      </c>
      <c r="H611" s="20">
        <f t="shared" si="66"/>
        <v>164353.35875972221</v>
      </c>
    </row>
    <row r="612" spans="1:8" x14ac:dyDescent="0.2">
      <c r="A612" s="44">
        <f t="shared" si="67"/>
        <v>44738</v>
      </c>
      <c r="B612" s="4">
        <f t="shared" si="68"/>
        <v>3</v>
      </c>
      <c r="C612" s="4">
        <f t="shared" si="64"/>
        <v>2022</v>
      </c>
      <c r="D612" s="4">
        <f t="shared" si="65"/>
        <v>6</v>
      </c>
      <c r="E612" s="45">
        <v>603</v>
      </c>
      <c r="F612" s="55">
        <v>525.48611111111109</v>
      </c>
      <c r="G612" s="55">
        <f>CMG!E605</f>
        <v>282.98718000000002</v>
      </c>
      <c r="H612" s="20">
        <f t="shared" si="66"/>
        <v>148705.83271250001</v>
      </c>
    </row>
    <row r="613" spans="1:8" x14ac:dyDescent="0.2">
      <c r="A613" s="44">
        <f t="shared" si="67"/>
        <v>44738</v>
      </c>
      <c r="B613" s="4">
        <f t="shared" si="68"/>
        <v>4</v>
      </c>
      <c r="C613" s="4">
        <f t="shared" si="64"/>
        <v>2022</v>
      </c>
      <c r="D613" s="4">
        <f t="shared" si="65"/>
        <v>6</v>
      </c>
      <c r="E613" s="45">
        <v>604</v>
      </c>
      <c r="F613" s="55">
        <v>388.40277777777777</v>
      </c>
      <c r="G613" s="55">
        <f>CMG!E606</f>
        <v>134.46047999999999</v>
      </c>
      <c r="H613" s="20">
        <f t="shared" si="66"/>
        <v>52224.823933333326</v>
      </c>
    </row>
    <row r="614" spans="1:8" x14ac:dyDescent="0.2">
      <c r="A614" s="44">
        <f t="shared" si="67"/>
        <v>44738</v>
      </c>
      <c r="B614" s="4">
        <f t="shared" si="68"/>
        <v>5</v>
      </c>
      <c r="C614" s="4">
        <f t="shared" si="64"/>
        <v>2022</v>
      </c>
      <c r="D614" s="4">
        <f t="shared" si="65"/>
        <v>6</v>
      </c>
      <c r="E614" s="45">
        <v>605</v>
      </c>
      <c r="F614" s="55">
        <v>388.40277777777777</v>
      </c>
      <c r="G614" s="55">
        <f>CMG!E607</f>
        <v>128.51042000000001</v>
      </c>
      <c r="H614" s="20">
        <f t="shared" si="66"/>
        <v>49913.804101388894</v>
      </c>
    </row>
    <row r="615" spans="1:8" x14ac:dyDescent="0.2">
      <c r="A615" s="44">
        <f t="shared" si="67"/>
        <v>44738</v>
      </c>
      <c r="B615" s="4">
        <f t="shared" si="68"/>
        <v>6</v>
      </c>
      <c r="C615" s="4">
        <f t="shared" si="64"/>
        <v>2022</v>
      </c>
      <c r="D615" s="4">
        <f t="shared" si="65"/>
        <v>6</v>
      </c>
      <c r="E615" s="45">
        <v>606</v>
      </c>
      <c r="F615" s="55">
        <v>388.40277777777777</v>
      </c>
      <c r="G615" s="55">
        <f>CMG!E608</f>
        <v>130.74843999999999</v>
      </c>
      <c r="H615" s="20">
        <f t="shared" si="66"/>
        <v>50783.057286111107</v>
      </c>
    </row>
    <row r="616" spans="1:8" x14ac:dyDescent="0.2">
      <c r="A616" s="44">
        <f t="shared" si="67"/>
        <v>44738</v>
      </c>
      <c r="B616" s="4">
        <f t="shared" si="68"/>
        <v>7</v>
      </c>
      <c r="C616" s="4">
        <f t="shared" si="64"/>
        <v>2022</v>
      </c>
      <c r="D616" s="4">
        <f t="shared" si="65"/>
        <v>6</v>
      </c>
      <c r="E616" s="45">
        <v>607</v>
      </c>
      <c r="F616" s="55">
        <v>388.40277777777777</v>
      </c>
      <c r="G616" s="55">
        <f>CMG!E609</f>
        <v>131.91687999999999</v>
      </c>
      <c r="H616" s="20">
        <f t="shared" si="66"/>
        <v>51236.882627777777</v>
      </c>
    </row>
    <row r="617" spans="1:8" x14ac:dyDescent="0.2">
      <c r="A617" s="44">
        <f t="shared" si="67"/>
        <v>44738</v>
      </c>
      <c r="B617" s="4">
        <f t="shared" si="68"/>
        <v>8</v>
      </c>
      <c r="C617" s="4">
        <f t="shared" si="64"/>
        <v>2022</v>
      </c>
      <c r="D617" s="4">
        <f t="shared" si="65"/>
        <v>6</v>
      </c>
      <c r="E617" s="45">
        <v>608</v>
      </c>
      <c r="F617" s="55">
        <v>388.40277777777777</v>
      </c>
      <c r="G617" s="55">
        <f>CMG!E610</f>
        <v>110.57038</v>
      </c>
      <c r="H617" s="20">
        <f t="shared" si="66"/>
        <v>42945.842731944445</v>
      </c>
    </row>
    <row r="618" spans="1:8" x14ac:dyDescent="0.2">
      <c r="A618" s="44">
        <f t="shared" si="67"/>
        <v>44738</v>
      </c>
      <c r="B618" s="4">
        <f t="shared" si="68"/>
        <v>9</v>
      </c>
      <c r="C618" s="4">
        <f t="shared" si="64"/>
        <v>2022</v>
      </c>
      <c r="D618" s="4">
        <f t="shared" si="65"/>
        <v>6</v>
      </c>
      <c r="E618" s="45">
        <v>609</v>
      </c>
      <c r="F618" s="55">
        <v>388.40277777777777</v>
      </c>
      <c r="G618" s="55">
        <f>CMG!E611</f>
        <v>138.8646</v>
      </c>
      <c r="H618" s="20">
        <f t="shared" si="66"/>
        <v>53935.396374999997</v>
      </c>
    </row>
    <row r="619" spans="1:8" x14ac:dyDescent="0.2">
      <c r="A619" s="44">
        <f t="shared" si="67"/>
        <v>44738</v>
      </c>
      <c r="B619" s="4">
        <f t="shared" si="68"/>
        <v>10</v>
      </c>
      <c r="C619" s="4">
        <f t="shared" si="64"/>
        <v>2022</v>
      </c>
      <c r="D619" s="4">
        <f t="shared" si="65"/>
        <v>6</v>
      </c>
      <c r="E619" s="45">
        <v>610</v>
      </c>
      <c r="F619" s="55">
        <v>388.40277777777777</v>
      </c>
      <c r="G619" s="55">
        <f>CMG!E612</f>
        <v>152.28368</v>
      </c>
      <c r="H619" s="20">
        <f t="shared" si="66"/>
        <v>59147.404322222224</v>
      </c>
    </row>
    <row r="620" spans="1:8" x14ac:dyDescent="0.2">
      <c r="A620" s="44">
        <f t="shared" si="67"/>
        <v>44738</v>
      </c>
      <c r="B620" s="4">
        <f t="shared" si="68"/>
        <v>11</v>
      </c>
      <c r="C620" s="4">
        <f t="shared" si="64"/>
        <v>2022</v>
      </c>
      <c r="D620" s="4">
        <f t="shared" si="65"/>
        <v>6</v>
      </c>
      <c r="E620" s="45">
        <v>611</v>
      </c>
      <c r="F620" s="55">
        <v>388.40277777777777</v>
      </c>
      <c r="G620" s="55">
        <f>CMG!E613</f>
        <v>164.99271999999999</v>
      </c>
      <c r="H620" s="20">
        <f t="shared" si="66"/>
        <v>64083.630761111104</v>
      </c>
    </row>
    <row r="621" spans="1:8" x14ac:dyDescent="0.2">
      <c r="A621" s="44">
        <f t="shared" si="67"/>
        <v>44738</v>
      </c>
      <c r="B621" s="4">
        <f t="shared" si="68"/>
        <v>12</v>
      </c>
      <c r="C621" s="4">
        <f t="shared" si="64"/>
        <v>2022</v>
      </c>
      <c r="D621" s="4">
        <f t="shared" si="65"/>
        <v>6</v>
      </c>
      <c r="E621" s="45">
        <v>612</v>
      </c>
      <c r="F621" s="55">
        <v>388.40277777777777</v>
      </c>
      <c r="G621" s="55">
        <f>CMG!E614</f>
        <v>164.99271999999999</v>
      </c>
      <c r="H621" s="20">
        <f t="shared" si="66"/>
        <v>64083.630761111104</v>
      </c>
    </row>
    <row r="622" spans="1:8" x14ac:dyDescent="0.2">
      <c r="A622" s="44">
        <f t="shared" si="67"/>
        <v>44738</v>
      </c>
      <c r="B622" s="4">
        <f t="shared" si="68"/>
        <v>13</v>
      </c>
      <c r="C622" s="4">
        <f t="shared" si="64"/>
        <v>2022</v>
      </c>
      <c r="D622" s="4">
        <f t="shared" si="65"/>
        <v>6</v>
      </c>
      <c r="E622" s="45">
        <v>613</v>
      </c>
      <c r="F622" s="55">
        <v>388.40277777777777</v>
      </c>
      <c r="G622" s="55">
        <f>CMG!E615</f>
        <v>206.64311000000001</v>
      </c>
      <c r="H622" s="20">
        <f t="shared" si="66"/>
        <v>80260.757932638895</v>
      </c>
    </row>
    <row r="623" spans="1:8" x14ac:dyDescent="0.2">
      <c r="A623" s="44">
        <f t="shared" si="67"/>
        <v>44738</v>
      </c>
      <c r="B623" s="4">
        <f t="shared" si="68"/>
        <v>14</v>
      </c>
      <c r="C623" s="4">
        <f t="shared" si="64"/>
        <v>2022</v>
      </c>
      <c r="D623" s="4">
        <f t="shared" si="65"/>
        <v>6</v>
      </c>
      <c r="E623" s="45">
        <v>614</v>
      </c>
      <c r="F623" s="55">
        <v>525.48611111111109</v>
      </c>
      <c r="G623" s="55">
        <f>CMG!E616</f>
        <v>278.57407000000001</v>
      </c>
      <c r="H623" s="20">
        <f t="shared" si="66"/>
        <v>146386.80470069445</v>
      </c>
    </row>
    <row r="624" spans="1:8" x14ac:dyDescent="0.2">
      <c r="A624" s="44">
        <f t="shared" si="67"/>
        <v>44738</v>
      </c>
      <c r="B624" s="4">
        <f t="shared" si="68"/>
        <v>15</v>
      </c>
      <c r="C624" s="4">
        <f t="shared" si="64"/>
        <v>2022</v>
      </c>
      <c r="D624" s="4">
        <f t="shared" si="65"/>
        <v>6</v>
      </c>
      <c r="E624" s="45">
        <v>615</v>
      </c>
      <c r="F624" s="55">
        <v>525.48611111111109</v>
      </c>
      <c r="G624" s="55">
        <f>CMG!E617</f>
        <v>309.06137000000001</v>
      </c>
      <c r="H624" s="20">
        <f t="shared" si="66"/>
        <v>162407.45741597223</v>
      </c>
    </row>
    <row r="625" spans="1:8" x14ac:dyDescent="0.2">
      <c r="A625" s="44">
        <f t="shared" si="67"/>
        <v>44738</v>
      </c>
      <c r="B625" s="4">
        <f t="shared" si="68"/>
        <v>16</v>
      </c>
      <c r="C625" s="4">
        <f t="shared" si="64"/>
        <v>2022</v>
      </c>
      <c r="D625" s="4">
        <f t="shared" si="65"/>
        <v>6</v>
      </c>
      <c r="E625" s="45">
        <v>616</v>
      </c>
      <c r="F625" s="55">
        <v>525.48611111111109</v>
      </c>
      <c r="G625" s="55">
        <f>CMG!E618</f>
        <v>363.13317999999998</v>
      </c>
      <c r="H625" s="20">
        <f t="shared" si="66"/>
        <v>190821.4425736111</v>
      </c>
    </row>
    <row r="626" spans="1:8" x14ac:dyDescent="0.2">
      <c r="A626" s="44">
        <f t="shared" si="67"/>
        <v>44738</v>
      </c>
      <c r="B626" s="4">
        <f t="shared" si="68"/>
        <v>17</v>
      </c>
      <c r="C626" s="4">
        <f t="shared" si="64"/>
        <v>2022</v>
      </c>
      <c r="D626" s="4">
        <f t="shared" si="65"/>
        <v>6</v>
      </c>
      <c r="E626" s="45">
        <v>617</v>
      </c>
      <c r="F626" s="55">
        <v>525.48611111111109</v>
      </c>
      <c r="G626" s="55">
        <f>CMG!E619</f>
        <v>386.55590000000001</v>
      </c>
      <c r="H626" s="20">
        <f t="shared" si="66"/>
        <v>203129.75661805554</v>
      </c>
    </row>
    <row r="627" spans="1:8" x14ac:dyDescent="0.2">
      <c r="A627" s="44">
        <f t="shared" si="67"/>
        <v>44738</v>
      </c>
      <c r="B627" s="4">
        <f t="shared" si="68"/>
        <v>18</v>
      </c>
      <c r="C627" s="4">
        <f t="shared" si="64"/>
        <v>2022</v>
      </c>
      <c r="D627" s="4">
        <f t="shared" si="65"/>
        <v>6</v>
      </c>
      <c r="E627" s="45">
        <v>618</v>
      </c>
      <c r="F627" s="55">
        <v>525.48611111111109</v>
      </c>
      <c r="G627" s="55">
        <f>CMG!E620</f>
        <v>387.20303999999999</v>
      </c>
      <c r="H627" s="20">
        <f t="shared" si="66"/>
        <v>203469.81969999999</v>
      </c>
    </row>
    <row r="628" spans="1:8" x14ac:dyDescent="0.2">
      <c r="A628" s="44">
        <f t="shared" si="67"/>
        <v>44738</v>
      </c>
      <c r="B628" s="4">
        <f t="shared" si="68"/>
        <v>19</v>
      </c>
      <c r="C628" s="4">
        <f t="shared" si="64"/>
        <v>2022</v>
      </c>
      <c r="D628" s="4">
        <f t="shared" si="65"/>
        <v>6</v>
      </c>
      <c r="E628" s="45">
        <v>619</v>
      </c>
      <c r="F628" s="55">
        <v>525.48611111111109</v>
      </c>
      <c r="G628" s="55">
        <f>CMG!E621</f>
        <v>356.99437</v>
      </c>
      <c r="H628" s="20">
        <f t="shared" si="66"/>
        <v>187595.5831798611</v>
      </c>
    </row>
    <row r="629" spans="1:8" x14ac:dyDescent="0.2">
      <c r="A629" s="44">
        <f t="shared" si="67"/>
        <v>44738</v>
      </c>
      <c r="B629" s="4">
        <f t="shared" si="68"/>
        <v>20</v>
      </c>
      <c r="C629" s="4">
        <f t="shared" si="64"/>
        <v>2022</v>
      </c>
      <c r="D629" s="4">
        <f t="shared" si="65"/>
        <v>6</v>
      </c>
      <c r="E629" s="45">
        <v>620</v>
      </c>
      <c r="F629" s="55">
        <v>525.48611111111109</v>
      </c>
      <c r="G629" s="55">
        <f>CMG!E622</f>
        <v>357.03032000000002</v>
      </c>
      <c r="H629" s="20">
        <f t="shared" si="66"/>
        <v>187614.47440555555</v>
      </c>
    </row>
    <row r="630" spans="1:8" x14ac:dyDescent="0.2">
      <c r="A630" s="44">
        <f t="shared" si="67"/>
        <v>44738</v>
      </c>
      <c r="B630" s="4">
        <f t="shared" si="68"/>
        <v>21</v>
      </c>
      <c r="C630" s="4">
        <f t="shared" si="64"/>
        <v>2022</v>
      </c>
      <c r="D630" s="4">
        <f t="shared" si="65"/>
        <v>6</v>
      </c>
      <c r="E630" s="45">
        <v>621</v>
      </c>
      <c r="F630" s="55">
        <v>525.48611111111109</v>
      </c>
      <c r="G630" s="55">
        <f>CMG!E623</f>
        <v>358.50436000000002</v>
      </c>
      <c r="H630" s="20">
        <f t="shared" si="66"/>
        <v>188389.06195277779</v>
      </c>
    </row>
    <row r="631" spans="1:8" x14ac:dyDescent="0.2">
      <c r="A631" s="44">
        <f t="shared" si="67"/>
        <v>44738</v>
      </c>
      <c r="B631" s="4">
        <f t="shared" si="68"/>
        <v>22</v>
      </c>
      <c r="C631" s="4">
        <f t="shared" si="64"/>
        <v>2022</v>
      </c>
      <c r="D631" s="4">
        <f t="shared" si="65"/>
        <v>6</v>
      </c>
      <c r="E631" s="45">
        <v>622</v>
      </c>
      <c r="F631" s="55">
        <v>525.48611111111109</v>
      </c>
      <c r="G631" s="55">
        <f>CMG!E624</f>
        <v>365.87452000000002</v>
      </c>
      <c r="H631" s="20">
        <f t="shared" si="66"/>
        <v>192261.97866944445</v>
      </c>
    </row>
    <row r="632" spans="1:8" x14ac:dyDescent="0.2">
      <c r="A632" s="44">
        <f t="shared" si="67"/>
        <v>44738</v>
      </c>
      <c r="B632" s="4">
        <f t="shared" si="68"/>
        <v>23</v>
      </c>
      <c r="C632" s="4">
        <f t="shared" si="64"/>
        <v>2022</v>
      </c>
      <c r="D632" s="4">
        <f t="shared" si="65"/>
        <v>6</v>
      </c>
      <c r="E632" s="45">
        <v>623</v>
      </c>
      <c r="F632" s="55">
        <v>525.48611111111109</v>
      </c>
      <c r="G632" s="55">
        <f>CMG!E625</f>
        <v>365.87452000000002</v>
      </c>
      <c r="H632" s="20">
        <f t="shared" si="66"/>
        <v>192261.97866944445</v>
      </c>
    </row>
    <row r="633" spans="1:8" x14ac:dyDescent="0.2">
      <c r="A633" s="44">
        <f t="shared" si="67"/>
        <v>44738</v>
      </c>
      <c r="B633" s="4">
        <f t="shared" si="68"/>
        <v>24</v>
      </c>
      <c r="C633" s="4">
        <f t="shared" si="64"/>
        <v>2022</v>
      </c>
      <c r="D633" s="4">
        <f t="shared" si="65"/>
        <v>6</v>
      </c>
      <c r="E633" s="45">
        <v>624</v>
      </c>
      <c r="F633" s="55">
        <v>525.48611111111109</v>
      </c>
      <c r="G633" s="55">
        <f>CMG!E626</f>
        <v>365.87452000000002</v>
      </c>
      <c r="H633" s="20">
        <f t="shared" si="66"/>
        <v>192261.97866944445</v>
      </c>
    </row>
    <row r="634" spans="1:8" x14ac:dyDescent="0.2">
      <c r="A634" s="44">
        <f t="shared" si="67"/>
        <v>44739</v>
      </c>
      <c r="B634" s="4">
        <f t="shared" si="68"/>
        <v>1</v>
      </c>
      <c r="C634" s="4">
        <f t="shared" si="64"/>
        <v>2022</v>
      </c>
      <c r="D634" s="4">
        <f t="shared" si="65"/>
        <v>6</v>
      </c>
      <c r="E634" s="45">
        <v>625</v>
      </c>
      <c r="F634" s="55">
        <v>525.48611111111109</v>
      </c>
      <c r="G634" s="55">
        <f>CMG!E627</f>
        <v>321.40188999999998</v>
      </c>
      <c r="H634" s="20">
        <f t="shared" si="66"/>
        <v>168892.22927986109</v>
      </c>
    </row>
    <row r="635" spans="1:8" x14ac:dyDescent="0.2">
      <c r="A635" s="44">
        <f t="shared" si="67"/>
        <v>44739</v>
      </c>
      <c r="B635" s="4">
        <f t="shared" si="68"/>
        <v>2</v>
      </c>
      <c r="C635" s="4">
        <f t="shared" si="64"/>
        <v>2022</v>
      </c>
      <c r="D635" s="4">
        <f t="shared" si="65"/>
        <v>6</v>
      </c>
      <c r="E635" s="45">
        <v>626</v>
      </c>
      <c r="F635" s="55">
        <v>525.48611111111109</v>
      </c>
      <c r="G635" s="55">
        <f>CMG!E628</f>
        <v>316.73712</v>
      </c>
      <c r="H635" s="20">
        <f t="shared" si="66"/>
        <v>166440.95743333333</v>
      </c>
    </row>
    <row r="636" spans="1:8" x14ac:dyDescent="0.2">
      <c r="A636" s="44">
        <f t="shared" si="67"/>
        <v>44739</v>
      </c>
      <c r="B636" s="4">
        <f t="shared" si="68"/>
        <v>3</v>
      </c>
      <c r="C636" s="4">
        <f t="shared" si="64"/>
        <v>2022</v>
      </c>
      <c r="D636" s="4">
        <f t="shared" si="65"/>
        <v>6</v>
      </c>
      <c r="E636" s="45">
        <v>627</v>
      </c>
      <c r="F636" s="55">
        <v>525.48611111111109</v>
      </c>
      <c r="G636" s="55">
        <f>CMG!E629</f>
        <v>317.99543999999997</v>
      </c>
      <c r="H636" s="20">
        <f t="shared" si="66"/>
        <v>167102.18711666664</v>
      </c>
    </row>
    <row r="637" spans="1:8" x14ac:dyDescent="0.2">
      <c r="A637" s="44">
        <f t="shared" si="67"/>
        <v>44739</v>
      </c>
      <c r="B637" s="4">
        <f t="shared" si="68"/>
        <v>4</v>
      </c>
      <c r="C637" s="4">
        <f t="shared" si="64"/>
        <v>2022</v>
      </c>
      <c r="D637" s="4">
        <f t="shared" si="65"/>
        <v>6</v>
      </c>
      <c r="E637" s="45">
        <v>628</v>
      </c>
      <c r="F637" s="55">
        <v>525.48611111111109</v>
      </c>
      <c r="G637" s="55">
        <f>CMG!E630</f>
        <v>316.64724000000001</v>
      </c>
      <c r="H637" s="20">
        <f t="shared" si="66"/>
        <v>166393.72674166667</v>
      </c>
    </row>
    <row r="638" spans="1:8" x14ac:dyDescent="0.2">
      <c r="A638" s="44">
        <f t="shared" si="67"/>
        <v>44739</v>
      </c>
      <c r="B638" s="4">
        <f t="shared" si="68"/>
        <v>5</v>
      </c>
      <c r="C638" s="4">
        <f t="shared" si="64"/>
        <v>2022</v>
      </c>
      <c r="D638" s="4">
        <f t="shared" si="65"/>
        <v>6</v>
      </c>
      <c r="E638" s="45">
        <v>629</v>
      </c>
      <c r="F638" s="55">
        <v>525.48611111111109</v>
      </c>
      <c r="G638" s="55">
        <f>CMG!E631</f>
        <v>285.2971</v>
      </c>
      <c r="H638" s="20">
        <f t="shared" si="66"/>
        <v>149919.66359027778</v>
      </c>
    </row>
    <row r="639" spans="1:8" x14ac:dyDescent="0.2">
      <c r="A639" s="44">
        <f t="shared" si="67"/>
        <v>44739</v>
      </c>
      <c r="B639" s="4">
        <f t="shared" si="68"/>
        <v>6</v>
      </c>
      <c r="C639" s="4">
        <f t="shared" si="64"/>
        <v>2022</v>
      </c>
      <c r="D639" s="4">
        <f t="shared" si="65"/>
        <v>6</v>
      </c>
      <c r="E639" s="45">
        <v>630</v>
      </c>
      <c r="F639" s="55">
        <v>525.48611111111109</v>
      </c>
      <c r="G639" s="55">
        <f>CMG!E632</f>
        <v>231.23428000000001</v>
      </c>
      <c r="H639" s="20">
        <f t="shared" si="66"/>
        <v>121510.40255277778</v>
      </c>
    </row>
    <row r="640" spans="1:8" x14ac:dyDescent="0.2">
      <c r="A640" s="44">
        <f t="shared" si="67"/>
        <v>44739</v>
      </c>
      <c r="B640" s="4">
        <f t="shared" si="68"/>
        <v>7</v>
      </c>
      <c r="C640" s="4">
        <f t="shared" si="64"/>
        <v>2022</v>
      </c>
      <c r="D640" s="4">
        <f t="shared" si="65"/>
        <v>6</v>
      </c>
      <c r="E640" s="45">
        <v>631</v>
      </c>
      <c r="F640" s="55">
        <v>525.48611111111109</v>
      </c>
      <c r="G640" s="55">
        <f>CMG!E633</f>
        <v>231.23428000000001</v>
      </c>
      <c r="H640" s="20">
        <f t="shared" si="66"/>
        <v>121510.40255277778</v>
      </c>
    </row>
    <row r="641" spans="1:8" x14ac:dyDescent="0.2">
      <c r="A641" s="44">
        <f t="shared" si="67"/>
        <v>44739</v>
      </c>
      <c r="B641" s="4">
        <f t="shared" si="68"/>
        <v>8</v>
      </c>
      <c r="C641" s="4">
        <f t="shared" si="64"/>
        <v>2022</v>
      </c>
      <c r="D641" s="4">
        <f t="shared" si="65"/>
        <v>6</v>
      </c>
      <c r="E641" s="45">
        <v>632</v>
      </c>
      <c r="F641" s="55">
        <v>525.48611111111109</v>
      </c>
      <c r="G641" s="55">
        <f>CMG!E634</f>
        <v>231.23428000000001</v>
      </c>
      <c r="H641" s="20">
        <f t="shared" si="66"/>
        <v>121510.40255277778</v>
      </c>
    </row>
    <row r="642" spans="1:8" x14ac:dyDescent="0.2">
      <c r="A642" s="44">
        <f t="shared" si="67"/>
        <v>44739</v>
      </c>
      <c r="B642" s="4">
        <f t="shared" si="68"/>
        <v>9</v>
      </c>
      <c r="C642" s="4">
        <f t="shared" si="64"/>
        <v>2022</v>
      </c>
      <c r="D642" s="4">
        <f t="shared" si="65"/>
        <v>6</v>
      </c>
      <c r="E642" s="45">
        <v>633</v>
      </c>
      <c r="F642" s="55">
        <v>525.48611111111109</v>
      </c>
      <c r="G642" s="55">
        <f>CMG!E635</f>
        <v>246.99923000000001</v>
      </c>
      <c r="H642" s="20">
        <f t="shared" si="66"/>
        <v>129794.66482013889</v>
      </c>
    </row>
    <row r="643" spans="1:8" x14ac:dyDescent="0.2">
      <c r="A643" s="44">
        <f t="shared" si="67"/>
        <v>44739</v>
      </c>
      <c r="B643" s="4">
        <f t="shared" si="68"/>
        <v>10</v>
      </c>
      <c r="C643" s="4">
        <f t="shared" si="64"/>
        <v>2022</v>
      </c>
      <c r="D643" s="4">
        <f t="shared" si="65"/>
        <v>6</v>
      </c>
      <c r="E643" s="45">
        <v>634</v>
      </c>
      <c r="F643" s="55">
        <v>525.48611111111109</v>
      </c>
      <c r="G643" s="55">
        <f>CMG!E636</f>
        <v>246.99923000000001</v>
      </c>
      <c r="H643" s="20">
        <f t="shared" si="66"/>
        <v>129794.66482013889</v>
      </c>
    </row>
    <row r="644" spans="1:8" x14ac:dyDescent="0.2">
      <c r="A644" s="44">
        <f t="shared" si="67"/>
        <v>44739</v>
      </c>
      <c r="B644" s="4">
        <f t="shared" si="68"/>
        <v>11</v>
      </c>
      <c r="C644" s="4">
        <f t="shared" si="64"/>
        <v>2022</v>
      </c>
      <c r="D644" s="4">
        <f t="shared" si="65"/>
        <v>6</v>
      </c>
      <c r="E644" s="45">
        <v>635</v>
      </c>
      <c r="F644" s="55">
        <v>525.48611111111109</v>
      </c>
      <c r="G644" s="55">
        <f>CMG!E637</f>
        <v>246.99923000000001</v>
      </c>
      <c r="H644" s="20">
        <f t="shared" si="66"/>
        <v>129794.66482013889</v>
      </c>
    </row>
    <row r="645" spans="1:8" x14ac:dyDescent="0.2">
      <c r="A645" s="44">
        <f t="shared" si="67"/>
        <v>44739</v>
      </c>
      <c r="B645" s="4">
        <f t="shared" si="68"/>
        <v>12</v>
      </c>
      <c r="C645" s="4">
        <f t="shared" si="64"/>
        <v>2022</v>
      </c>
      <c r="D645" s="4">
        <f t="shared" si="65"/>
        <v>6</v>
      </c>
      <c r="E645" s="45">
        <v>636</v>
      </c>
      <c r="F645" s="55">
        <v>525.48611111111109</v>
      </c>
      <c r="G645" s="55">
        <f>CMG!E638</f>
        <v>273.01049999999998</v>
      </c>
      <c r="H645" s="20">
        <f t="shared" si="66"/>
        <v>143463.22593749998</v>
      </c>
    </row>
    <row r="646" spans="1:8" x14ac:dyDescent="0.2">
      <c r="A646" s="44">
        <f t="shared" si="67"/>
        <v>44739</v>
      </c>
      <c r="B646" s="4">
        <f t="shared" si="68"/>
        <v>13</v>
      </c>
      <c r="C646" s="4">
        <f t="shared" si="64"/>
        <v>2022</v>
      </c>
      <c r="D646" s="4">
        <f t="shared" si="65"/>
        <v>6</v>
      </c>
      <c r="E646" s="45">
        <v>637</v>
      </c>
      <c r="F646" s="55">
        <v>525.48611111111109</v>
      </c>
      <c r="G646" s="55">
        <f>CMG!E639</f>
        <v>324.18817000000001</v>
      </c>
      <c r="H646" s="20">
        <f t="shared" si="66"/>
        <v>170356.38072152776</v>
      </c>
    </row>
    <row r="647" spans="1:8" x14ac:dyDescent="0.2">
      <c r="A647" s="44">
        <f t="shared" si="67"/>
        <v>44739</v>
      </c>
      <c r="B647" s="4">
        <f t="shared" si="68"/>
        <v>14</v>
      </c>
      <c r="C647" s="4">
        <f t="shared" si="64"/>
        <v>2022</v>
      </c>
      <c r="D647" s="4">
        <f t="shared" si="65"/>
        <v>6</v>
      </c>
      <c r="E647" s="45">
        <v>638</v>
      </c>
      <c r="F647" s="55">
        <v>525.48611111111109</v>
      </c>
      <c r="G647" s="55">
        <f>CMG!E640</f>
        <v>338.3263</v>
      </c>
      <c r="H647" s="20">
        <f t="shared" si="66"/>
        <v>177785.7716736111</v>
      </c>
    </row>
    <row r="648" spans="1:8" x14ac:dyDescent="0.2">
      <c r="A648" s="44">
        <f t="shared" si="67"/>
        <v>44739</v>
      </c>
      <c r="B648" s="4">
        <f t="shared" si="68"/>
        <v>15</v>
      </c>
      <c r="C648" s="4">
        <f t="shared" si="64"/>
        <v>2022</v>
      </c>
      <c r="D648" s="4">
        <f t="shared" si="65"/>
        <v>6</v>
      </c>
      <c r="E648" s="45">
        <v>639</v>
      </c>
      <c r="F648" s="55">
        <v>525.48611111111109</v>
      </c>
      <c r="G648" s="55">
        <f>CMG!E641</f>
        <v>355.49338</v>
      </c>
      <c r="H648" s="20">
        <f t="shared" si="66"/>
        <v>186806.83378194444</v>
      </c>
    </row>
    <row r="649" spans="1:8" x14ac:dyDescent="0.2">
      <c r="A649" s="44">
        <f t="shared" si="67"/>
        <v>44739</v>
      </c>
      <c r="B649" s="4">
        <f t="shared" si="68"/>
        <v>16</v>
      </c>
      <c r="C649" s="4">
        <f t="shared" si="64"/>
        <v>2022</v>
      </c>
      <c r="D649" s="4">
        <f t="shared" si="65"/>
        <v>6</v>
      </c>
      <c r="E649" s="45">
        <v>640</v>
      </c>
      <c r="F649" s="55">
        <v>525.48611111111109</v>
      </c>
      <c r="G649" s="55">
        <f>CMG!E642</f>
        <v>355.80795999999998</v>
      </c>
      <c r="H649" s="20">
        <f t="shared" si="66"/>
        <v>186972.14120277777</v>
      </c>
    </row>
    <row r="650" spans="1:8" x14ac:dyDescent="0.2">
      <c r="A650" s="44">
        <f t="shared" si="67"/>
        <v>44739</v>
      </c>
      <c r="B650" s="4">
        <f t="shared" si="68"/>
        <v>17</v>
      </c>
      <c r="C650" s="4">
        <f t="shared" ref="C650:C713" si="69">YEAR(A650)</f>
        <v>2022</v>
      </c>
      <c r="D650" s="4">
        <f t="shared" ref="D650:D713" si="70">MONTH(A650)</f>
        <v>6</v>
      </c>
      <c r="E650" s="45">
        <v>641</v>
      </c>
      <c r="F650" s="55">
        <v>525.48611111111109</v>
      </c>
      <c r="G650" s="55">
        <f>CMG!E643</f>
        <v>355.82593000000003</v>
      </c>
      <c r="H650" s="20">
        <f t="shared" si="66"/>
        <v>186981.58418819445</v>
      </c>
    </row>
    <row r="651" spans="1:8" x14ac:dyDescent="0.2">
      <c r="A651" s="44">
        <f t="shared" si="67"/>
        <v>44739</v>
      </c>
      <c r="B651" s="4">
        <f t="shared" si="68"/>
        <v>18</v>
      </c>
      <c r="C651" s="4">
        <f t="shared" si="69"/>
        <v>2022</v>
      </c>
      <c r="D651" s="4">
        <f t="shared" si="70"/>
        <v>6</v>
      </c>
      <c r="E651" s="45">
        <v>642</v>
      </c>
      <c r="F651" s="55">
        <v>525.48611111111109</v>
      </c>
      <c r="G651" s="55">
        <f>CMG!E644</f>
        <v>359.35822000000002</v>
      </c>
      <c r="H651" s="20">
        <f t="shared" ref="H651:H714" si="71">F651*G651</f>
        <v>188837.75352361111</v>
      </c>
    </row>
    <row r="652" spans="1:8" x14ac:dyDescent="0.2">
      <c r="A652" s="44">
        <f t="shared" ref="A652:A715" si="72">IF(B651=24,A651+1,A651)</f>
        <v>44739</v>
      </c>
      <c r="B652" s="4">
        <f t="shared" ref="B652:B715" si="73">IF(B651=24,1,B651+1)</f>
        <v>19</v>
      </c>
      <c r="C652" s="4">
        <f t="shared" si="69"/>
        <v>2022</v>
      </c>
      <c r="D652" s="4">
        <f t="shared" si="70"/>
        <v>6</v>
      </c>
      <c r="E652" s="45">
        <v>643</v>
      </c>
      <c r="F652" s="55">
        <v>525.48611111111109</v>
      </c>
      <c r="G652" s="55">
        <f>CMG!E645</f>
        <v>316.19783999999999</v>
      </c>
      <c r="H652" s="20">
        <f t="shared" si="71"/>
        <v>166157.57328333333</v>
      </c>
    </row>
    <row r="653" spans="1:8" x14ac:dyDescent="0.2">
      <c r="A653" s="44">
        <f t="shared" si="72"/>
        <v>44739</v>
      </c>
      <c r="B653" s="4">
        <f t="shared" si="73"/>
        <v>20</v>
      </c>
      <c r="C653" s="4">
        <f t="shared" si="69"/>
        <v>2022</v>
      </c>
      <c r="D653" s="4">
        <f t="shared" si="70"/>
        <v>6</v>
      </c>
      <c r="E653" s="45">
        <v>644</v>
      </c>
      <c r="F653" s="55">
        <v>525.48611111111109</v>
      </c>
      <c r="G653" s="55">
        <f>CMG!E646</f>
        <v>318.38191999999998</v>
      </c>
      <c r="H653" s="20">
        <f t="shared" si="71"/>
        <v>167305.27698888886</v>
      </c>
    </row>
    <row r="654" spans="1:8" x14ac:dyDescent="0.2">
      <c r="A654" s="44">
        <f t="shared" si="72"/>
        <v>44739</v>
      </c>
      <c r="B654" s="4">
        <f t="shared" si="73"/>
        <v>21</v>
      </c>
      <c r="C654" s="4">
        <f t="shared" si="69"/>
        <v>2022</v>
      </c>
      <c r="D654" s="4">
        <f t="shared" si="70"/>
        <v>6</v>
      </c>
      <c r="E654" s="45">
        <v>645</v>
      </c>
      <c r="F654" s="55">
        <v>525.48611111111109</v>
      </c>
      <c r="G654" s="55">
        <f>CMG!E647</f>
        <v>328.72710999999998</v>
      </c>
      <c r="H654" s="20">
        <f t="shared" si="71"/>
        <v>172741.53065069442</v>
      </c>
    </row>
    <row r="655" spans="1:8" x14ac:dyDescent="0.2">
      <c r="A655" s="44">
        <f t="shared" si="72"/>
        <v>44739</v>
      </c>
      <c r="B655" s="4">
        <f t="shared" si="73"/>
        <v>22</v>
      </c>
      <c r="C655" s="4">
        <f t="shared" si="69"/>
        <v>2022</v>
      </c>
      <c r="D655" s="4">
        <f t="shared" si="70"/>
        <v>6</v>
      </c>
      <c r="E655" s="45">
        <v>646</v>
      </c>
      <c r="F655" s="55">
        <v>525.48611111111109</v>
      </c>
      <c r="G655" s="55">
        <f>CMG!E648</f>
        <v>321.84230000000002</v>
      </c>
      <c r="H655" s="20">
        <f t="shared" si="71"/>
        <v>169123.65861805555</v>
      </c>
    </row>
    <row r="656" spans="1:8" x14ac:dyDescent="0.2">
      <c r="A656" s="44">
        <f t="shared" si="72"/>
        <v>44739</v>
      </c>
      <c r="B656" s="4">
        <f t="shared" si="73"/>
        <v>23</v>
      </c>
      <c r="C656" s="4">
        <f t="shared" si="69"/>
        <v>2022</v>
      </c>
      <c r="D656" s="4">
        <f t="shared" si="70"/>
        <v>6</v>
      </c>
      <c r="E656" s="45">
        <v>647</v>
      </c>
      <c r="F656" s="55">
        <v>525.48611111111109</v>
      </c>
      <c r="G656" s="55">
        <f>CMG!E649</f>
        <v>316.56635</v>
      </c>
      <c r="H656" s="20">
        <f t="shared" si="71"/>
        <v>166351.22017013887</v>
      </c>
    </row>
    <row r="657" spans="1:8" x14ac:dyDescent="0.2">
      <c r="A657" s="44">
        <f t="shared" si="72"/>
        <v>44739</v>
      </c>
      <c r="B657" s="4">
        <f t="shared" si="73"/>
        <v>24</v>
      </c>
      <c r="C657" s="4">
        <f t="shared" si="69"/>
        <v>2022</v>
      </c>
      <c r="D657" s="4">
        <f t="shared" si="70"/>
        <v>6</v>
      </c>
      <c r="E657" s="45">
        <v>648</v>
      </c>
      <c r="F657" s="55">
        <v>525.48611111111109</v>
      </c>
      <c r="G657" s="55">
        <f>CMG!E650</f>
        <v>307.65025000000003</v>
      </c>
      <c r="H657" s="20">
        <f t="shared" si="71"/>
        <v>161665.93345486111</v>
      </c>
    </row>
    <row r="658" spans="1:8" x14ac:dyDescent="0.2">
      <c r="A658" s="44">
        <f t="shared" si="72"/>
        <v>44740</v>
      </c>
      <c r="B658" s="4">
        <f t="shared" si="73"/>
        <v>1</v>
      </c>
      <c r="C658" s="4">
        <f t="shared" si="69"/>
        <v>2022</v>
      </c>
      <c r="D658" s="4">
        <f t="shared" si="70"/>
        <v>6</v>
      </c>
      <c r="E658" s="45">
        <v>649</v>
      </c>
      <c r="F658" s="55">
        <v>456.94444444444446</v>
      </c>
      <c r="G658" s="55"/>
      <c r="H658" s="20">
        <f t="shared" si="71"/>
        <v>0</v>
      </c>
    </row>
    <row r="659" spans="1:8" x14ac:dyDescent="0.2">
      <c r="A659" s="44">
        <f t="shared" si="72"/>
        <v>44740</v>
      </c>
      <c r="B659" s="4">
        <f t="shared" si="73"/>
        <v>2</v>
      </c>
      <c r="C659" s="4">
        <f t="shared" si="69"/>
        <v>2022</v>
      </c>
      <c r="D659" s="4">
        <f t="shared" si="70"/>
        <v>6</v>
      </c>
      <c r="E659" s="45">
        <v>650</v>
      </c>
      <c r="F659" s="55">
        <v>456.94444444444446</v>
      </c>
      <c r="G659" s="55"/>
      <c r="H659" s="20">
        <f t="shared" si="71"/>
        <v>0</v>
      </c>
    </row>
    <row r="660" spans="1:8" x14ac:dyDescent="0.2">
      <c r="A660" s="44">
        <f t="shared" si="72"/>
        <v>44740</v>
      </c>
      <c r="B660" s="4">
        <f t="shared" si="73"/>
        <v>3</v>
      </c>
      <c r="C660" s="4">
        <f t="shared" si="69"/>
        <v>2022</v>
      </c>
      <c r="D660" s="4">
        <f t="shared" si="70"/>
        <v>6</v>
      </c>
      <c r="E660" s="45">
        <v>651</v>
      </c>
      <c r="F660" s="55">
        <v>456.94444444444446</v>
      </c>
      <c r="G660" s="55"/>
      <c r="H660" s="20">
        <f t="shared" si="71"/>
        <v>0</v>
      </c>
    </row>
    <row r="661" spans="1:8" x14ac:dyDescent="0.2">
      <c r="A661" s="44">
        <f t="shared" si="72"/>
        <v>44740</v>
      </c>
      <c r="B661" s="4">
        <f t="shared" si="73"/>
        <v>4</v>
      </c>
      <c r="C661" s="4">
        <f t="shared" si="69"/>
        <v>2022</v>
      </c>
      <c r="D661" s="4">
        <f t="shared" si="70"/>
        <v>6</v>
      </c>
      <c r="E661" s="45">
        <v>652</v>
      </c>
      <c r="F661" s="55">
        <v>456.94444444444446</v>
      </c>
      <c r="G661" s="55"/>
      <c r="H661" s="20">
        <f t="shared" si="71"/>
        <v>0</v>
      </c>
    </row>
    <row r="662" spans="1:8" x14ac:dyDescent="0.2">
      <c r="A662" s="44">
        <f t="shared" si="72"/>
        <v>44740</v>
      </c>
      <c r="B662" s="4">
        <f t="shared" si="73"/>
        <v>5</v>
      </c>
      <c r="C662" s="4">
        <f t="shared" si="69"/>
        <v>2022</v>
      </c>
      <c r="D662" s="4">
        <f t="shared" si="70"/>
        <v>6</v>
      </c>
      <c r="E662" s="45">
        <v>653</v>
      </c>
      <c r="F662" s="55">
        <v>456.94444444444446</v>
      </c>
      <c r="G662" s="55"/>
      <c r="H662" s="20">
        <f t="shared" si="71"/>
        <v>0</v>
      </c>
    </row>
    <row r="663" spans="1:8" x14ac:dyDescent="0.2">
      <c r="A663" s="44">
        <f t="shared" si="72"/>
        <v>44740</v>
      </c>
      <c r="B663" s="4">
        <f t="shared" si="73"/>
        <v>6</v>
      </c>
      <c r="C663" s="4">
        <f t="shared" si="69"/>
        <v>2022</v>
      </c>
      <c r="D663" s="4">
        <f t="shared" si="70"/>
        <v>6</v>
      </c>
      <c r="E663" s="45">
        <v>654</v>
      </c>
      <c r="F663" s="55">
        <v>456.94444444444446</v>
      </c>
      <c r="G663" s="55"/>
      <c r="H663" s="20">
        <f t="shared" si="71"/>
        <v>0</v>
      </c>
    </row>
    <row r="664" spans="1:8" x14ac:dyDescent="0.2">
      <c r="A664" s="44">
        <f t="shared" si="72"/>
        <v>44740</v>
      </c>
      <c r="B664" s="4">
        <f t="shared" si="73"/>
        <v>7</v>
      </c>
      <c r="C664" s="4">
        <f t="shared" si="69"/>
        <v>2022</v>
      </c>
      <c r="D664" s="4">
        <f t="shared" si="70"/>
        <v>6</v>
      </c>
      <c r="E664" s="45">
        <v>655</v>
      </c>
      <c r="F664" s="55">
        <v>456.94444444444446</v>
      </c>
      <c r="G664" s="55"/>
      <c r="H664" s="20">
        <f t="shared" si="71"/>
        <v>0</v>
      </c>
    </row>
    <row r="665" spans="1:8" x14ac:dyDescent="0.2">
      <c r="A665" s="44">
        <f t="shared" si="72"/>
        <v>44740</v>
      </c>
      <c r="B665" s="4">
        <f t="shared" si="73"/>
        <v>8</v>
      </c>
      <c r="C665" s="4">
        <f t="shared" si="69"/>
        <v>2022</v>
      </c>
      <c r="D665" s="4">
        <f t="shared" si="70"/>
        <v>6</v>
      </c>
      <c r="E665" s="45">
        <v>656</v>
      </c>
      <c r="F665" s="55">
        <v>456.94444444444446</v>
      </c>
      <c r="G665" s="55"/>
      <c r="H665" s="20">
        <f t="shared" si="71"/>
        <v>0</v>
      </c>
    </row>
    <row r="666" spans="1:8" x14ac:dyDescent="0.2">
      <c r="A666" s="44">
        <f t="shared" si="72"/>
        <v>44740</v>
      </c>
      <c r="B666" s="4">
        <f t="shared" si="73"/>
        <v>9</v>
      </c>
      <c r="C666" s="4">
        <f t="shared" si="69"/>
        <v>2022</v>
      </c>
      <c r="D666" s="4">
        <f t="shared" si="70"/>
        <v>6</v>
      </c>
      <c r="E666" s="45">
        <v>657</v>
      </c>
      <c r="F666" s="55">
        <v>456.94444444444446</v>
      </c>
      <c r="G666" s="55"/>
      <c r="H666" s="20">
        <f t="shared" si="71"/>
        <v>0</v>
      </c>
    </row>
    <row r="667" spans="1:8" x14ac:dyDescent="0.2">
      <c r="A667" s="44">
        <f t="shared" si="72"/>
        <v>44740</v>
      </c>
      <c r="B667" s="4">
        <f t="shared" si="73"/>
        <v>10</v>
      </c>
      <c r="C667" s="4">
        <f t="shared" si="69"/>
        <v>2022</v>
      </c>
      <c r="D667" s="4">
        <f t="shared" si="70"/>
        <v>6</v>
      </c>
      <c r="E667" s="45">
        <v>658</v>
      </c>
      <c r="F667" s="55">
        <v>456.94444444444446</v>
      </c>
      <c r="G667" s="55"/>
      <c r="H667" s="20">
        <f t="shared" si="71"/>
        <v>0</v>
      </c>
    </row>
    <row r="668" spans="1:8" x14ac:dyDescent="0.2">
      <c r="A668" s="44">
        <f t="shared" si="72"/>
        <v>44740</v>
      </c>
      <c r="B668" s="4">
        <f t="shared" si="73"/>
        <v>11</v>
      </c>
      <c r="C668" s="4">
        <f t="shared" si="69"/>
        <v>2022</v>
      </c>
      <c r="D668" s="4">
        <f t="shared" si="70"/>
        <v>6</v>
      </c>
      <c r="E668" s="45">
        <v>659</v>
      </c>
      <c r="F668" s="55">
        <v>456.94444444444446</v>
      </c>
      <c r="G668" s="55"/>
      <c r="H668" s="20">
        <f t="shared" si="71"/>
        <v>0</v>
      </c>
    </row>
    <row r="669" spans="1:8" x14ac:dyDescent="0.2">
      <c r="A669" s="44">
        <f t="shared" si="72"/>
        <v>44740</v>
      </c>
      <c r="B669" s="4">
        <f t="shared" si="73"/>
        <v>12</v>
      </c>
      <c r="C669" s="4">
        <f t="shared" si="69"/>
        <v>2022</v>
      </c>
      <c r="D669" s="4">
        <f t="shared" si="70"/>
        <v>6</v>
      </c>
      <c r="E669" s="45">
        <v>660</v>
      </c>
      <c r="F669" s="55">
        <v>456.94444444444446</v>
      </c>
      <c r="G669" s="55"/>
      <c r="H669" s="20">
        <f t="shared" si="71"/>
        <v>0</v>
      </c>
    </row>
    <row r="670" spans="1:8" x14ac:dyDescent="0.2">
      <c r="A670" s="44">
        <f t="shared" si="72"/>
        <v>44740</v>
      </c>
      <c r="B670" s="4">
        <f t="shared" si="73"/>
        <v>13</v>
      </c>
      <c r="C670" s="4">
        <f t="shared" si="69"/>
        <v>2022</v>
      </c>
      <c r="D670" s="4">
        <f t="shared" si="70"/>
        <v>6</v>
      </c>
      <c r="E670" s="45">
        <v>661</v>
      </c>
      <c r="F670" s="55">
        <v>456.94444444444446</v>
      </c>
      <c r="G670" s="55"/>
      <c r="H670" s="20">
        <f t="shared" si="71"/>
        <v>0</v>
      </c>
    </row>
    <row r="671" spans="1:8" x14ac:dyDescent="0.2">
      <c r="A671" s="44">
        <f t="shared" si="72"/>
        <v>44740</v>
      </c>
      <c r="B671" s="4">
        <f t="shared" si="73"/>
        <v>14</v>
      </c>
      <c r="C671" s="4">
        <f t="shared" si="69"/>
        <v>2022</v>
      </c>
      <c r="D671" s="4">
        <f t="shared" si="70"/>
        <v>6</v>
      </c>
      <c r="E671" s="45">
        <v>662</v>
      </c>
      <c r="F671" s="55">
        <v>456.94444444444446</v>
      </c>
      <c r="G671" s="55"/>
      <c r="H671" s="20">
        <f t="shared" si="71"/>
        <v>0</v>
      </c>
    </row>
    <row r="672" spans="1:8" x14ac:dyDescent="0.2">
      <c r="A672" s="44">
        <f t="shared" si="72"/>
        <v>44740</v>
      </c>
      <c r="B672" s="4">
        <f t="shared" si="73"/>
        <v>15</v>
      </c>
      <c r="C672" s="4">
        <f t="shared" si="69"/>
        <v>2022</v>
      </c>
      <c r="D672" s="4">
        <f t="shared" si="70"/>
        <v>6</v>
      </c>
      <c r="E672" s="45">
        <v>663</v>
      </c>
      <c r="F672" s="55">
        <v>456.94444444444446</v>
      </c>
      <c r="G672" s="55"/>
      <c r="H672" s="20">
        <f t="shared" si="71"/>
        <v>0</v>
      </c>
    </row>
    <row r="673" spans="1:8" x14ac:dyDescent="0.2">
      <c r="A673" s="44">
        <f t="shared" si="72"/>
        <v>44740</v>
      </c>
      <c r="B673" s="4">
        <f t="shared" si="73"/>
        <v>16</v>
      </c>
      <c r="C673" s="4">
        <f t="shared" si="69"/>
        <v>2022</v>
      </c>
      <c r="D673" s="4">
        <f t="shared" si="70"/>
        <v>6</v>
      </c>
      <c r="E673" s="45">
        <v>664</v>
      </c>
      <c r="F673" s="55">
        <v>456.94444444444446</v>
      </c>
      <c r="G673" s="55"/>
      <c r="H673" s="20">
        <f t="shared" si="71"/>
        <v>0</v>
      </c>
    </row>
    <row r="674" spans="1:8" x14ac:dyDescent="0.2">
      <c r="A674" s="44">
        <f t="shared" si="72"/>
        <v>44740</v>
      </c>
      <c r="B674" s="4">
        <f t="shared" si="73"/>
        <v>17</v>
      </c>
      <c r="C674" s="4">
        <f t="shared" si="69"/>
        <v>2022</v>
      </c>
      <c r="D674" s="4">
        <f t="shared" si="70"/>
        <v>6</v>
      </c>
      <c r="E674" s="45">
        <v>665</v>
      </c>
      <c r="F674" s="55">
        <v>456.94444444444446</v>
      </c>
      <c r="G674" s="55"/>
      <c r="H674" s="20">
        <f t="shared" si="71"/>
        <v>0</v>
      </c>
    </row>
    <row r="675" spans="1:8" x14ac:dyDescent="0.2">
      <c r="A675" s="44">
        <f t="shared" si="72"/>
        <v>44740</v>
      </c>
      <c r="B675" s="4">
        <f t="shared" si="73"/>
        <v>18</v>
      </c>
      <c r="C675" s="4">
        <f t="shared" si="69"/>
        <v>2022</v>
      </c>
      <c r="D675" s="4">
        <f t="shared" si="70"/>
        <v>6</v>
      </c>
      <c r="E675" s="45">
        <v>666</v>
      </c>
      <c r="F675" s="55">
        <v>456.94444444444446</v>
      </c>
      <c r="G675" s="55"/>
      <c r="H675" s="20">
        <f t="shared" si="71"/>
        <v>0</v>
      </c>
    </row>
    <row r="676" spans="1:8" x14ac:dyDescent="0.2">
      <c r="A676" s="44">
        <f t="shared" si="72"/>
        <v>44740</v>
      </c>
      <c r="B676" s="4">
        <f t="shared" si="73"/>
        <v>19</v>
      </c>
      <c r="C676" s="4">
        <f t="shared" si="69"/>
        <v>2022</v>
      </c>
      <c r="D676" s="4">
        <f t="shared" si="70"/>
        <v>6</v>
      </c>
      <c r="E676" s="45">
        <v>667</v>
      </c>
      <c r="F676" s="55">
        <v>456.94444444444446</v>
      </c>
      <c r="G676" s="55"/>
      <c r="H676" s="20">
        <f t="shared" si="71"/>
        <v>0</v>
      </c>
    </row>
    <row r="677" spans="1:8" x14ac:dyDescent="0.2">
      <c r="A677" s="44">
        <f t="shared" si="72"/>
        <v>44740</v>
      </c>
      <c r="B677" s="4">
        <f t="shared" si="73"/>
        <v>20</v>
      </c>
      <c r="C677" s="4">
        <f t="shared" si="69"/>
        <v>2022</v>
      </c>
      <c r="D677" s="4">
        <f t="shared" si="70"/>
        <v>6</v>
      </c>
      <c r="E677" s="45">
        <v>668</v>
      </c>
      <c r="F677" s="55">
        <v>456.94444444444446</v>
      </c>
      <c r="G677" s="55"/>
      <c r="H677" s="20">
        <f t="shared" si="71"/>
        <v>0</v>
      </c>
    </row>
    <row r="678" spans="1:8" x14ac:dyDescent="0.2">
      <c r="A678" s="44">
        <f t="shared" si="72"/>
        <v>44740</v>
      </c>
      <c r="B678" s="4">
        <f t="shared" si="73"/>
        <v>21</v>
      </c>
      <c r="C678" s="4">
        <f t="shared" si="69"/>
        <v>2022</v>
      </c>
      <c r="D678" s="4">
        <f t="shared" si="70"/>
        <v>6</v>
      </c>
      <c r="E678" s="45">
        <v>669</v>
      </c>
      <c r="F678" s="55">
        <v>456.94444444444446</v>
      </c>
      <c r="G678" s="55"/>
      <c r="H678" s="20">
        <f t="shared" si="71"/>
        <v>0</v>
      </c>
    </row>
    <row r="679" spans="1:8" x14ac:dyDescent="0.2">
      <c r="A679" s="44">
        <f t="shared" si="72"/>
        <v>44740</v>
      </c>
      <c r="B679" s="4">
        <f t="shared" si="73"/>
        <v>22</v>
      </c>
      <c r="C679" s="4">
        <f t="shared" si="69"/>
        <v>2022</v>
      </c>
      <c r="D679" s="4">
        <f t="shared" si="70"/>
        <v>6</v>
      </c>
      <c r="E679" s="45">
        <v>670</v>
      </c>
      <c r="F679" s="55">
        <v>456.94444444444446</v>
      </c>
      <c r="G679" s="55"/>
      <c r="H679" s="20">
        <f t="shared" si="71"/>
        <v>0</v>
      </c>
    </row>
    <row r="680" spans="1:8" x14ac:dyDescent="0.2">
      <c r="A680" s="44">
        <f t="shared" si="72"/>
        <v>44740</v>
      </c>
      <c r="B680" s="4">
        <f t="shared" si="73"/>
        <v>23</v>
      </c>
      <c r="C680" s="4">
        <f t="shared" si="69"/>
        <v>2022</v>
      </c>
      <c r="D680" s="4">
        <f t="shared" si="70"/>
        <v>6</v>
      </c>
      <c r="E680" s="45">
        <v>671</v>
      </c>
      <c r="F680" s="55">
        <v>456.94444444444446</v>
      </c>
      <c r="G680" s="55"/>
      <c r="H680" s="20">
        <f t="shared" si="71"/>
        <v>0</v>
      </c>
    </row>
    <row r="681" spans="1:8" x14ac:dyDescent="0.2">
      <c r="A681" s="44">
        <f t="shared" si="72"/>
        <v>44740</v>
      </c>
      <c r="B681" s="4">
        <f t="shared" si="73"/>
        <v>24</v>
      </c>
      <c r="C681" s="4">
        <f t="shared" si="69"/>
        <v>2022</v>
      </c>
      <c r="D681" s="4">
        <f t="shared" si="70"/>
        <v>6</v>
      </c>
      <c r="E681" s="45">
        <v>672</v>
      </c>
      <c r="F681" s="55">
        <v>456.94444444444446</v>
      </c>
      <c r="G681" s="55"/>
      <c r="H681" s="20">
        <f t="shared" si="71"/>
        <v>0</v>
      </c>
    </row>
    <row r="682" spans="1:8" x14ac:dyDescent="0.2">
      <c r="A682" s="44">
        <f t="shared" si="72"/>
        <v>44741</v>
      </c>
      <c r="B682" s="4">
        <f t="shared" si="73"/>
        <v>1</v>
      </c>
      <c r="C682" s="4">
        <f t="shared" si="69"/>
        <v>2022</v>
      </c>
      <c r="D682" s="4">
        <f t="shared" si="70"/>
        <v>6</v>
      </c>
      <c r="E682" s="45">
        <v>673</v>
      </c>
      <c r="F682" s="55">
        <v>456.94444444444446</v>
      </c>
      <c r="G682" s="55"/>
      <c r="H682" s="20">
        <f t="shared" si="71"/>
        <v>0</v>
      </c>
    </row>
    <row r="683" spans="1:8" x14ac:dyDescent="0.2">
      <c r="A683" s="44">
        <f t="shared" si="72"/>
        <v>44741</v>
      </c>
      <c r="B683" s="4">
        <f t="shared" si="73"/>
        <v>2</v>
      </c>
      <c r="C683" s="4">
        <f t="shared" si="69"/>
        <v>2022</v>
      </c>
      <c r="D683" s="4">
        <f t="shared" si="70"/>
        <v>6</v>
      </c>
      <c r="E683" s="45">
        <v>674</v>
      </c>
      <c r="F683" s="55">
        <v>456.94444444444446</v>
      </c>
      <c r="G683" s="55"/>
      <c r="H683" s="20">
        <f t="shared" si="71"/>
        <v>0</v>
      </c>
    </row>
    <row r="684" spans="1:8" x14ac:dyDescent="0.2">
      <c r="A684" s="44">
        <f t="shared" si="72"/>
        <v>44741</v>
      </c>
      <c r="B684" s="4">
        <f t="shared" si="73"/>
        <v>3</v>
      </c>
      <c r="C684" s="4">
        <f t="shared" si="69"/>
        <v>2022</v>
      </c>
      <c r="D684" s="4">
        <f t="shared" si="70"/>
        <v>6</v>
      </c>
      <c r="E684" s="45">
        <v>675</v>
      </c>
      <c r="F684" s="55">
        <v>456.94444444444446</v>
      </c>
      <c r="G684" s="55"/>
      <c r="H684" s="20">
        <f t="shared" si="71"/>
        <v>0</v>
      </c>
    </row>
    <row r="685" spans="1:8" x14ac:dyDescent="0.2">
      <c r="A685" s="44">
        <f t="shared" si="72"/>
        <v>44741</v>
      </c>
      <c r="B685" s="4">
        <f t="shared" si="73"/>
        <v>4</v>
      </c>
      <c r="C685" s="4">
        <f t="shared" si="69"/>
        <v>2022</v>
      </c>
      <c r="D685" s="4">
        <f t="shared" si="70"/>
        <v>6</v>
      </c>
      <c r="E685" s="45">
        <v>676</v>
      </c>
      <c r="F685" s="55">
        <v>456.94444444444446</v>
      </c>
      <c r="G685" s="55"/>
      <c r="H685" s="20">
        <f t="shared" si="71"/>
        <v>0</v>
      </c>
    </row>
    <row r="686" spans="1:8" x14ac:dyDescent="0.2">
      <c r="A686" s="44">
        <f t="shared" si="72"/>
        <v>44741</v>
      </c>
      <c r="B686" s="4">
        <f t="shared" si="73"/>
        <v>5</v>
      </c>
      <c r="C686" s="4">
        <f t="shared" si="69"/>
        <v>2022</v>
      </c>
      <c r="D686" s="4">
        <f t="shared" si="70"/>
        <v>6</v>
      </c>
      <c r="E686" s="45">
        <v>677</v>
      </c>
      <c r="F686" s="55">
        <v>456.94444444444446</v>
      </c>
      <c r="G686" s="55"/>
      <c r="H686" s="20">
        <f t="shared" si="71"/>
        <v>0</v>
      </c>
    </row>
    <row r="687" spans="1:8" x14ac:dyDescent="0.2">
      <c r="A687" s="44">
        <f t="shared" si="72"/>
        <v>44741</v>
      </c>
      <c r="B687" s="4">
        <f t="shared" si="73"/>
        <v>6</v>
      </c>
      <c r="C687" s="4">
        <f t="shared" si="69"/>
        <v>2022</v>
      </c>
      <c r="D687" s="4">
        <f t="shared" si="70"/>
        <v>6</v>
      </c>
      <c r="E687" s="45">
        <v>678</v>
      </c>
      <c r="F687" s="55">
        <v>456.94444444444446</v>
      </c>
      <c r="G687" s="55"/>
      <c r="H687" s="20">
        <f t="shared" si="71"/>
        <v>0</v>
      </c>
    </row>
    <row r="688" spans="1:8" x14ac:dyDescent="0.2">
      <c r="A688" s="44">
        <f t="shared" si="72"/>
        <v>44741</v>
      </c>
      <c r="B688" s="4">
        <f t="shared" si="73"/>
        <v>7</v>
      </c>
      <c r="C688" s="4">
        <f t="shared" si="69"/>
        <v>2022</v>
      </c>
      <c r="D688" s="4">
        <f t="shared" si="70"/>
        <v>6</v>
      </c>
      <c r="E688" s="45">
        <v>679</v>
      </c>
      <c r="F688" s="55">
        <v>456.94444444444446</v>
      </c>
      <c r="G688" s="55"/>
      <c r="H688" s="20">
        <f t="shared" si="71"/>
        <v>0</v>
      </c>
    </row>
    <row r="689" spans="1:8" x14ac:dyDescent="0.2">
      <c r="A689" s="44">
        <f t="shared" si="72"/>
        <v>44741</v>
      </c>
      <c r="B689" s="4">
        <f t="shared" si="73"/>
        <v>8</v>
      </c>
      <c r="C689" s="4">
        <f t="shared" si="69"/>
        <v>2022</v>
      </c>
      <c r="D689" s="4">
        <f t="shared" si="70"/>
        <v>6</v>
      </c>
      <c r="E689" s="45">
        <v>680</v>
      </c>
      <c r="F689" s="55">
        <v>456.94444444444446</v>
      </c>
      <c r="G689" s="55"/>
      <c r="H689" s="20">
        <f t="shared" si="71"/>
        <v>0</v>
      </c>
    </row>
    <row r="690" spans="1:8" x14ac:dyDescent="0.2">
      <c r="A690" s="44">
        <f t="shared" si="72"/>
        <v>44741</v>
      </c>
      <c r="B690" s="4">
        <f t="shared" si="73"/>
        <v>9</v>
      </c>
      <c r="C690" s="4">
        <f t="shared" si="69"/>
        <v>2022</v>
      </c>
      <c r="D690" s="4">
        <f t="shared" si="70"/>
        <v>6</v>
      </c>
      <c r="E690" s="45">
        <v>681</v>
      </c>
      <c r="F690" s="55">
        <v>456.94444444444446</v>
      </c>
      <c r="G690" s="55"/>
      <c r="H690" s="20">
        <f t="shared" si="71"/>
        <v>0</v>
      </c>
    </row>
    <row r="691" spans="1:8" x14ac:dyDescent="0.2">
      <c r="A691" s="44">
        <f t="shared" si="72"/>
        <v>44741</v>
      </c>
      <c r="B691" s="4">
        <f t="shared" si="73"/>
        <v>10</v>
      </c>
      <c r="C691" s="4">
        <f t="shared" si="69"/>
        <v>2022</v>
      </c>
      <c r="D691" s="4">
        <f t="shared" si="70"/>
        <v>6</v>
      </c>
      <c r="E691" s="45">
        <v>682</v>
      </c>
      <c r="F691" s="55">
        <v>456.94444444444446</v>
      </c>
      <c r="G691" s="55"/>
      <c r="H691" s="20">
        <f t="shared" si="71"/>
        <v>0</v>
      </c>
    </row>
    <row r="692" spans="1:8" x14ac:dyDescent="0.2">
      <c r="A692" s="44">
        <f t="shared" si="72"/>
        <v>44741</v>
      </c>
      <c r="B692" s="4">
        <f t="shared" si="73"/>
        <v>11</v>
      </c>
      <c r="C692" s="4">
        <f t="shared" si="69"/>
        <v>2022</v>
      </c>
      <c r="D692" s="4">
        <f t="shared" si="70"/>
        <v>6</v>
      </c>
      <c r="E692" s="45">
        <v>683</v>
      </c>
      <c r="F692" s="55">
        <v>456.94444444444446</v>
      </c>
      <c r="G692" s="55"/>
      <c r="H692" s="20">
        <f t="shared" si="71"/>
        <v>0</v>
      </c>
    </row>
    <row r="693" spans="1:8" x14ac:dyDescent="0.2">
      <c r="A693" s="44">
        <f t="shared" si="72"/>
        <v>44741</v>
      </c>
      <c r="B693" s="4">
        <f t="shared" si="73"/>
        <v>12</v>
      </c>
      <c r="C693" s="4">
        <f t="shared" si="69"/>
        <v>2022</v>
      </c>
      <c r="D693" s="4">
        <f t="shared" si="70"/>
        <v>6</v>
      </c>
      <c r="E693" s="45">
        <v>684</v>
      </c>
      <c r="F693" s="55">
        <v>456.94444444444446</v>
      </c>
      <c r="G693" s="55"/>
      <c r="H693" s="20">
        <f t="shared" si="71"/>
        <v>0</v>
      </c>
    </row>
    <row r="694" spans="1:8" x14ac:dyDescent="0.2">
      <c r="A694" s="44">
        <f t="shared" si="72"/>
        <v>44741</v>
      </c>
      <c r="B694" s="4">
        <f t="shared" si="73"/>
        <v>13</v>
      </c>
      <c r="C694" s="4">
        <f t="shared" si="69"/>
        <v>2022</v>
      </c>
      <c r="D694" s="4">
        <f t="shared" si="70"/>
        <v>6</v>
      </c>
      <c r="E694" s="45">
        <v>685</v>
      </c>
      <c r="F694" s="55">
        <v>456.94444444444446</v>
      </c>
      <c r="G694" s="55"/>
      <c r="H694" s="20">
        <f t="shared" si="71"/>
        <v>0</v>
      </c>
    </row>
    <row r="695" spans="1:8" x14ac:dyDescent="0.2">
      <c r="A695" s="44">
        <f t="shared" si="72"/>
        <v>44741</v>
      </c>
      <c r="B695" s="4">
        <f t="shared" si="73"/>
        <v>14</v>
      </c>
      <c r="C695" s="4">
        <f t="shared" si="69"/>
        <v>2022</v>
      </c>
      <c r="D695" s="4">
        <f t="shared" si="70"/>
        <v>6</v>
      </c>
      <c r="E695" s="45">
        <v>686</v>
      </c>
      <c r="F695" s="55">
        <v>456.94444444444446</v>
      </c>
      <c r="G695" s="55"/>
      <c r="H695" s="20">
        <f t="shared" si="71"/>
        <v>0</v>
      </c>
    </row>
    <row r="696" spans="1:8" x14ac:dyDescent="0.2">
      <c r="A696" s="44">
        <f t="shared" si="72"/>
        <v>44741</v>
      </c>
      <c r="B696" s="4">
        <f t="shared" si="73"/>
        <v>15</v>
      </c>
      <c r="C696" s="4">
        <f t="shared" si="69"/>
        <v>2022</v>
      </c>
      <c r="D696" s="4">
        <f t="shared" si="70"/>
        <v>6</v>
      </c>
      <c r="E696" s="45">
        <v>687</v>
      </c>
      <c r="F696" s="55">
        <v>456.94444444444446</v>
      </c>
      <c r="G696" s="55"/>
      <c r="H696" s="20">
        <f t="shared" si="71"/>
        <v>0</v>
      </c>
    </row>
    <row r="697" spans="1:8" x14ac:dyDescent="0.2">
      <c r="A697" s="44">
        <f t="shared" si="72"/>
        <v>44741</v>
      </c>
      <c r="B697" s="4">
        <f t="shared" si="73"/>
        <v>16</v>
      </c>
      <c r="C697" s="4">
        <f t="shared" si="69"/>
        <v>2022</v>
      </c>
      <c r="D697" s="4">
        <f t="shared" si="70"/>
        <v>6</v>
      </c>
      <c r="E697" s="45">
        <v>688</v>
      </c>
      <c r="F697" s="55">
        <v>456.94444444444446</v>
      </c>
      <c r="G697" s="55"/>
      <c r="H697" s="20">
        <f t="shared" si="71"/>
        <v>0</v>
      </c>
    </row>
    <row r="698" spans="1:8" x14ac:dyDescent="0.2">
      <c r="A698" s="44">
        <f t="shared" si="72"/>
        <v>44741</v>
      </c>
      <c r="B698" s="4">
        <f t="shared" si="73"/>
        <v>17</v>
      </c>
      <c r="C698" s="4">
        <f t="shared" si="69"/>
        <v>2022</v>
      </c>
      <c r="D698" s="4">
        <f t="shared" si="70"/>
        <v>6</v>
      </c>
      <c r="E698" s="45">
        <v>689</v>
      </c>
      <c r="F698" s="55">
        <v>456.94444444444446</v>
      </c>
      <c r="G698" s="55"/>
      <c r="H698" s="20">
        <f t="shared" si="71"/>
        <v>0</v>
      </c>
    </row>
    <row r="699" spans="1:8" x14ac:dyDescent="0.2">
      <c r="A699" s="44">
        <f t="shared" si="72"/>
        <v>44741</v>
      </c>
      <c r="B699" s="4">
        <f t="shared" si="73"/>
        <v>18</v>
      </c>
      <c r="C699" s="4">
        <f t="shared" si="69"/>
        <v>2022</v>
      </c>
      <c r="D699" s="4">
        <f t="shared" si="70"/>
        <v>6</v>
      </c>
      <c r="E699" s="45">
        <v>690</v>
      </c>
      <c r="F699" s="55">
        <v>456.94444444444446</v>
      </c>
      <c r="G699" s="55"/>
      <c r="H699" s="20">
        <f t="shared" si="71"/>
        <v>0</v>
      </c>
    </row>
    <row r="700" spans="1:8" x14ac:dyDescent="0.2">
      <c r="A700" s="44">
        <f t="shared" si="72"/>
        <v>44741</v>
      </c>
      <c r="B700" s="4">
        <f t="shared" si="73"/>
        <v>19</v>
      </c>
      <c r="C700" s="4">
        <f t="shared" si="69"/>
        <v>2022</v>
      </c>
      <c r="D700" s="4">
        <f t="shared" si="70"/>
        <v>6</v>
      </c>
      <c r="E700" s="45">
        <v>691</v>
      </c>
      <c r="F700" s="55">
        <v>456.94444444444446</v>
      </c>
      <c r="G700" s="55"/>
      <c r="H700" s="20">
        <f t="shared" si="71"/>
        <v>0</v>
      </c>
    </row>
    <row r="701" spans="1:8" x14ac:dyDescent="0.2">
      <c r="A701" s="44">
        <f t="shared" si="72"/>
        <v>44741</v>
      </c>
      <c r="B701" s="4">
        <f t="shared" si="73"/>
        <v>20</v>
      </c>
      <c r="C701" s="4">
        <f t="shared" si="69"/>
        <v>2022</v>
      </c>
      <c r="D701" s="4">
        <f t="shared" si="70"/>
        <v>6</v>
      </c>
      <c r="E701" s="45">
        <v>692</v>
      </c>
      <c r="F701" s="55">
        <v>456.94444444444446</v>
      </c>
      <c r="G701" s="55"/>
      <c r="H701" s="20">
        <f t="shared" si="71"/>
        <v>0</v>
      </c>
    </row>
    <row r="702" spans="1:8" x14ac:dyDescent="0.2">
      <c r="A702" s="44">
        <f t="shared" si="72"/>
        <v>44741</v>
      </c>
      <c r="B702" s="4">
        <f t="shared" si="73"/>
        <v>21</v>
      </c>
      <c r="C702" s="4">
        <f t="shared" si="69"/>
        <v>2022</v>
      </c>
      <c r="D702" s="4">
        <f t="shared" si="70"/>
        <v>6</v>
      </c>
      <c r="E702" s="45">
        <v>693</v>
      </c>
      <c r="F702" s="55">
        <v>456.94444444444446</v>
      </c>
      <c r="G702" s="55"/>
      <c r="H702" s="20">
        <f t="shared" si="71"/>
        <v>0</v>
      </c>
    </row>
    <row r="703" spans="1:8" x14ac:dyDescent="0.2">
      <c r="A703" s="44">
        <f t="shared" si="72"/>
        <v>44741</v>
      </c>
      <c r="B703" s="4">
        <f t="shared" si="73"/>
        <v>22</v>
      </c>
      <c r="C703" s="4">
        <f t="shared" si="69"/>
        <v>2022</v>
      </c>
      <c r="D703" s="4">
        <f t="shared" si="70"/>
        <v>6</v>
      </c>
      <c r="E703" s="45">
        <v>694</v>
      </c>
      <c r="F703" s="55">
        <v>456.94444444444446</v>
      </c>
      <c r="G703" s="55"/>
      <c r="H703" s="20">
        <f t="shared" si="71"/>
        <v>0</v>
      </c>
    </row>
    <row r="704" spans="1:8" x14ac:dyDescent="0.2">
      <c r="A704" s="44">
        <f t="shared" si="72"/>
        <v>44741</v>
      </c>
      <c r="B704" s="4">
        <f t="shared" si="73"/>
        <v>23</v>
      </c>
      <c r="C704" s="4">
        <f t="shared" si="69"/>
        <v>2022</v>
      </c>
      <c r="D704" s="4">
        <f t="shared" si="70"/>
        <v>6</v>
      </c>
      <c r="E704" s="45">
        <v>695</v>
      </c>
      <c r="F704" s="55">
        <v>456.94444444444446</v>
      </c>
      <c r="G704" s="55"/>
      <c r="H704" s="20">
        <f t="shared" si="71"/>
        <v>0</v>
      </c>
    </row>
    <row r="705" spans="1:8" x14ac:dyDescent="0.2">
      <c r="A705" s="44">
        <f t="shared" si="72"/>
        <v>44741</v>
      </c>
      <c r="B705" s="4">
        <f t="shared" si="73"/>
        <v>24</v>
      </c>
      <c r="C705" s="4">
        <f t="shared" si="69"/>
        <v>2022</v>
      </c>
      <c r="D705" s="4">
        <f t="shared" si="70"/>
        <v>6</v>
      </c>
      <c r="E705" s="45">
        <v>696</v>
      </c>
      <c r="F705" s="55">
        <v>456.94444444444446</v>
      </c>
      <c r="G705" s="55"/>
      <c r="H705" s="20">
        <f t="shared" si="71"/>
        <v>0</v>
      </c>
    </row>
    <row r="706" spans="1:8" x14ac:dyDescent="0.2">
      <c r="A706" s="44">
        <f t="shared" si="72"/>
        <v>44742</v>
      </c>
      <c r="B706" s="4">
        <f t="shared" si="73"/>
        <v>1</v>
      </c>
      <c r="C706" s="4">
        <f t="shared" si="69"/>
        <v>2022</v>
      </c>
      <c r="D706" s="4">
        <f t="shared" si="70"/>
        <v>6</v>
      </c>
      <c r="E706" s="45">
        <v>697</v>
      </c>
      <c r="F706" s="55">
        <v>456.94444444444446</v>
      </c>
      <c r="G706" s="55"/>
      <c r="H706" s="20">
        <f t="shared" si="71"/>
        <v>0</v>
      </c>
    </row>
    <row r="707" spans="1:8" x14ac:dyDescent="0.2">
      <c r="A707" s="44">
        <f t="shared" si="72"/>
        <v>44742</v>
      </c>
      <c r="B707" s="4">
        <f t="shared" si="73"/>
        <v>2</v>
      </c>
      <c r="C707" s="4">
        <f t="shared" si="69"/>
        <v>2022</v>
      </c>
      <c r="D707" s="4">
        <f t="shared" si="70"/>
        <v>6</v>
      </c>
      <c r="E707" s="45">
        <v>698</v>
      </c>
      <c r="F707" s="55">
        <v>456.94444444444446</v>
      </c>
      <c r="G707" s="55"/>
      <c r="H707" s="20">
        <f t="shared" si="71"/>
        <v>0</v>
      </c>
    </row>
    <row r="708" spans="1:8" x14ac:dyDescent="0.2">
      <c r="A708" s="44">
        <f t="shared" si="72"/>
        <v>44742</v>
      </c>
      <c r="B708" s="4">
        <f t="shared" si="73"/>
        <v>3</v>
      </c>
      <c r="C708" s="4">
        <f t="shared" si="69"/>
        <v>2022</v>
      </c>
      <c r="D708" s="4">
        <f t="shared" si="70"/>
        <v>6</v>
      </c>
      <c r="E708" s="45">
        <v>699</v>
      </c>
      <c r="F708" s="55">
        <v>456.94444444444446</v>
      </c>
      <c r="G708" s="55"/>
      <c r="H708" s="20">
        <f t="shared" si="71"/>
        <v>0</v>
      </c>
    </row>
    <row r="709" spans="1:8" x14ac:dyDescent="0.2">
      <c r="A709" s="44">
        <f t="shared" si="72"/>
        <v>44742</v>
      </c>
      <c r="B709" s="4">
        <f t="shared" si="73"/>
        <v>4</v>
      </c>
      <c r="C709" s="4">
        <f t="shared" si="69"/>
        <v>2022</v>
      </c>
      <c r="D709" s="4">
        <f t="shared" si="70"/>
        <v>6</v>
      </c>
      <c r="E709" s="45">
        <v>700</v>
      </c>
      <c r="F709" s="55">
        <v>456.94444444444446</v>
      </c>
      <c r="G709" s="55"/>
      <c r="H709" s="20">
        <f t="shared" si="71"/>
        <v>0</v>
      </c>
    </row>
    <row r="710" spans="1:8" x14ac:dyDescent="0.2">
      <c r="A710" s="44">
        <f t="shared" si="72"/>
        <v>44742</v>
      </c>
      <c r="B710" s="4">
        <f t="shared" si="73"/>
        <v>5</v>
      </c>
      <c r="C710" s="4">
        <f t="shared" si="69"/>
        <v>2022</v>
      </c>
      <c r="D710" s="4">
        <f t="shared" si="70"/>
        <v>6</v>
      </c>
      <c r="E710" s="45">
        <v>701</v>
      </c>
      <c r="F710" s="55">
        <v>456.94444444444446</v>
      </c>
      <c r="G710" s="55"/>
      <c r="H710" s="20">
        <f t="shared" si="71"/>
        <v>0</v>
      </c>
    </row>
    <row r="711" spans="1:8" x14ac:dyDescent="0.2">
      <c r="A711" s="44">
        <f t="shared" si="72"/>
        <v>44742</v>
      </c>
      <c r="B711" s="4">
        <f t="shared" si="73"/>
        <v>6</v>
      </c>
      <c r="C711" s="4">
        <f t="shared" si="69"/>
        <v>2022</v>
      </c>
      <c r="D711" s="4">
        <f t="shared" si="70"/>
        <v>6</v>
      </c>
      <c r="E711" s="45">
        <v>702</v>
      </c>
      <c r="F711" s="55">
        <v>456.94444444444446</v>
      </c>
      <c r="G711" s="55"/>
      <c r="H711" s="20">
        <f t="shared" si="71"/>
        <v>0</v>
      </c>
    </row>
    <row r="712" spans="1:8" x14ac:dyDescent="0.2">
      <c r="A712" s="44">
        <f t="shared" si="72"/>
        <v>44742</v>
      </c>
      <c r="B712" s="4">
        <f t="shared" si="73"/>
        <v>7</v>
      </c>
      <c r="C712" s="4">
        <f t="shared" si="69"/>
        <v>2022</v>
      </c>
      <c r="D712" s="4">
        <f t="shared" si="70"/>
        <v>6</v>
      </c>
      <c r="E712" s="45">
        <v>703</v>
      </c>
      <c r="F712" s="55">
        <v>456.94444444444446</v>
      </c>
      <c r="G712" s="55"/>
      <c r="H712" s="20">
        <f t="shared" si="71"/>
        <v>0</v>
      </c>
    </row>
    <row r="713" spans="1:8" x14ac:dyDescent="0.2">
      <c r="A713" s="44">
        <f t="shared" si="72"/>
        <v>44742</v>
      </c>
      <c r="B713" s="4">
        <f t="shared" si="73"/>
        <v>8</v>
      </c>
      <c r="C713" s="4">
        <f t="shared" si="69"/>
        <v>2022</v>
      </c>
      <c r="D713" s="4">
        <f t="shared" si="70"/>
        <v>6</v>
      </c>
      <c r="E713" s="45">
        <v>704</v>
      </c>
      <c r="F713" s="55">
        <v>456.94444444444446</v>
      </c>
      <c r="G713" s="55"/>
      <c r="H713" s="20">
        <f t="shared" si="71"/>
        <v>0</v>
      </c>
    </row>
    <row r="714" spans="1:8" x14ac:dyDescent="0.2">
      <c r="A714" s="44">
        <f t="shared" si="72"/>
        <v>44742</v>
      </c>
      <c r="B714" s="4">
        <f t="shared" si="73"/>
        <v>9</v>
      </c>
      <c r="C714" s="4">
        <f t="shared" ref="C714:C753" si="74">YEAR(A714)</f>
        <v>2022</v>
      </c>
      <c r="D714" s="4">
        <f t="shared" ref="D714:D753" si="75">MONTH(A714)</f>
        <v>6</v>
      </c>
      <c r="E714" s="45">
        <v>705</v>
      </c>
      <c r="F714" s="55">
        <v>456.94444444444446</v>
      </c>
      <c r="G714" s="55"/>
      <c r="H714" s="20">
        <f t="shared" si="71"/>
        <v>0</v>
      </c>
    </row>
    <row r="715" spans="1:8" x14ac:dyDescent="0.2">
      <c r="A715" s="44">
        <f t="shared" si="72"/>
        <v>44742</v>
      </c>
      <c r="B715" s="4">
        <f t="shared" si="73"/>
        <v>10</v>
      </c>
      <c r="C715" s="4">
        <f t="shared" si="74"/>
        <v>2022</v>
      </c>
      <c r="D715" s="4">
        <f t="shared" si="75"/>
        <v>6</v>
      </c>
      <c r="E715" s="45">
        <v>706</v>
      </c>
      <c r="F715" s="55">
        <v>456.94444444444446</v>
      </c>
      <c r="G715" s="55"/>
      <c r="H715" s="20">
        <f t="shared" ref="H715:H753" si="76">F715*G715</f>
        <v>0</v>
      </c>
    </row>
    <row r="716" spans="1:8" x14ac:dyDescent="0.2">
      <c r="A716" s="44">
        <f t="shared" ref="A716:A753" si="77">IF(B715=24,A715+1,A715)</f>
        <v>44742</v>
      </c>
      <c r="B716" s="4">
        <f t="shared" ref="B716:B753" si="78">IF(B715=24,1,B715+1)</f>
        <v>11</v>
      </c>
      <c r="C716" s="4">
        <f t="shared" si="74"/>
        <v>2022</v>
      </c>
      <c r="D716" s="4">
        <f t="shared" si="75"/>
        <v>6</v>
      </c>
      <c r="E716" s="45">
        <v>707</v>
      </c>
      <c r="F716" s="55">
        <v>456.94444444444446</v>
      </c>
      <c r="G716" s="55"/>
      <c r="H716" s="20">
        <f t="shared" si="76"/>
        <v>0</v>
      </c>
    </row>
    <row r="717" spans="1:8" x14ac:dyDescent="0.2">
      <c r="A717" s="44">
        <f t="shared" si="77"/>
        <v>44742</v>
      </c>
      <c r="B717" s="4">
        <f t="shared" si="78"/>
        <v>12</v>
      </c>
      <c r="C717" s="4">
        <f t="shared" si="74"/>
        <v>2022</v>
      </c>
      <c r="D717" s="4">
        <f t="shared" si="75"/>
        <v>6</v>
      </c>
      <c r="E717" s="45">
        <v>708</v>
      </c>
      <c r="F717" s="55">
        <v>456.94444444444446</v>
      </c>
      <c r="G717" s="55"/>
      <c r="H717" s="20">
        <f t="shared" si="76"/>
        <v>0</v>
      </c>
    </row>
    <row r="718" spans="1:8" x14ac:dyDescent="0.2">
      <c r="A718" s="44">
        <f t="shared" si="77"/>
        <v>44742</v>
      </c>
      <c r="B718" s="4">
        <f t="shared" si="78"/>
        <v>13</v>
      </c>
      <c r="C718" s="4">
        <f t="shared" si="74"/>
        <v>2022</v>
      </c>
      <c r="D718" s="4">
        <f t="shared" si="75"/>
        <v>6</v>
      </c>
      <c r="E718" s="45">
        <v>709</v>
      </c>
      <c r="F718" s="55">
        <v>456.94444444444446</v>
      </c>
      <c r="G718" s="55"/>
      <c r="H718" s="20">
        <f t="shared" si="76"/>
        <v>0</v>
      </c>
    </row>
    <row r="719" spans="1:8" x14ac:dyDescent="0.2">
      <c r="A719" s="44">
        <f t="shared" si="77"/>
        <v>44742</v>
      </c>
      <c r="B719" s="4">
        <f t="shared" si="78"/>
        <v>14</v>
      </c>
      <c r="C719" s="4">
        <f t="shared" si="74"/>
        <v>2022</v>
      </c>
      <c r="D719" s="4">
        <f t="shared" si="75"/>
        <v>6</v>
      </c>
      <c r="E719" s="45">
        <v>710</v>
      </c>
      <c r="F719" s="55">
        <v>456.94444444444446</v>
      </c>
      <c r="G719" s="55"/>
      <c r="H719" s="20">
        <f t="shared" si="76"/>
        <v>0</v>
      </c>
    </row>
    <row r="720" spans="1:8" x14ac:dyDescent="0.2">
      <c r="A720" s="44">
        <f t="shared" si="77"/>
        <v>44742</v>
      </c>
      <c r="B720" s="4">
        <f t="shared" si="78"/>
        <v>15</v>
      </c>
      <c r="C720" s="4">
        <f t="shared" si="74"/>
        <v>2022</v>
      </c>
      <c r="D720" s="4">
        <f t="shared" si="75"/>
        <v>6</v>
      </c>
      <c r="E720" s="45">
        <v>711</v>
      </c>
      <c r="F720" s="55">
        <v>456.94444444444446</v>
      </c>
      <c r="G720" s="55"/>
      <c r="H720" s="20">
        <f t="shared" si="76"/>
        <v>0</v>
      </c>
    </row>
    <row r="721" spans="1:8" x14ac:dyDescent="0.2">
      <c r="A721" s="44">
        <f t="shared" si="77"/>
        <v>44742</v>
      </c>
      <c r="B721" s="4">
        <f t="shared" si="78"/>
        <v>16</v>
      </c>
      <c r="C721" s="4">
        <f t="shared" si="74"/>
        <v>2022</v>
      </c>
      <c r="D721" s="4">
        <f t="shared" si="75"/>
        <v>6</v>
      </c>
      <c r="E721" s="45">
        <v>712</v>
      </c>
      <c r="F721" s="55">
        <v>456.94444444444446</v>
      </c>
      <c r="G721" s="55"/>
      <c r="H721" s="20">
        <f t="shared" si="76"/>
        <v>0</v>
      </c>
    </row>
    <row r="722" spans="1:8" x14ac:dyDescent="0.2">
      <c r="A722" s="44">
        <f t="shared" si="77"/>
        <v>44742</v>
      </c>
      <c r="B722" s="4">
        <f t="shared" si="78"/>
        <v>17</v>
      </c>
      <c r="C722" s="4">
        <f t="shared" si="74"/>
        <v>2022</v>
      </c>
      <c r="D722" s="4">
        <f t="shared" si="75"/>
        <v>6</v>
      </c>
      <c r="E722" s="45">
        <v>713</v>
      </c>
      <c r="F722" s="55">
        <v>456.94444444444446</v>
      </c>
      <c r="G722" s="55"/>
      <c r="H722" s="20">
        <f t="shared" si="76"/>
        <v>0</v>
      </c>
    </row>
    <row r="723" spans="1:8" x14ac:dyDescent="0.2">
      <c r="A723" s="44">
        <f t="shared" si="77"/>
        <v>44742</v>
      </c>
      <c r="B723" s="4">
        <f t="shared" si="78"/>
        <v>18</v>
      </c>
      <c r="C723" s="4">
        <f t="shared" si="74"/>
        <v>2022</v>
      </c>
      <c r="D723" s="4">
        <f t="shared" si="75"/>
        <v>6</v>
      </c>
      <c r="E723" s="45">
        <v>714</v>
      </c>
      <c r="F723" s="55">
        <v>456.94444444444446</v>
      </c>
      <c r="G723" s="55"/>
      <c r="H723" s="20">
        <f t="shared" si="76"/>
        <v>0</v>
      </c>
    </row>
    <row r="724" spans="1:8" x14ac:dyDescent="0.2">
      <c r="A724" s="44">
        <f t="shared" si="77"/>
        <v>44742</v>
      </c>
      <c r="B724" s="4">
        <f t="shared" si="78"/>
        <v>19</v>
      </c>
      <c r="C724" s="4">
        <f t="shared" si="74"/>
        <v>2022</v>
      </c>
      <c r="D724" s="4">
        <f t="shared" si="75"/>
        <v>6</v>
      </c>
      <c r="E724" s="45">
        <v>715</v>
      </c>
      <c r="F724" s="55">
        <v>456.94444444444446</v>
      </c>
      <c r="G724" s="55"/>
      <c r="H724" s="20">
        <f t="shared" si="76"/>
        <v>0</v>
      </c>
    </row>
    <row r="725" spans="1:8" x14ac:dyDescent="0.2">
      <c r="A725" s="44">
        <f t="shared" si="77"/>
        <v>44742</v>
      </c>
      <c r="B725" s="4">
        <f t="shared" si="78"/>
        <v>20</v>
      </c>
      <c r="C725" s="4">
        <f t="shared" si="74"/>
        <v>2022</v>
      </c>
      <c r="D725" s="4">
        <f t="shared" si="75"/>
        <v>6</v>
      </c>
      <c r="E725" s="45">
        <v>716</v>
      </c>
      <c r="F725" s="55">
        <v>456.94444444444446</v>
      </c>
      <c r="G725" s="55"/>
      <c r="H725" s="20">
        <f t="shared" si="76"/>
        <v>0</v>
      </c>
    </row>
    <row r="726" spans="1:8" x14ac:dyDescent="0.2">
      <c r="A726" s="44">
        <f t="shared" si="77"/>
        <v>44742</v>
      </c>
      <c r="B726" s="4">
        <f t="shared" si="78"/>
        <v>21</v>
      </c>
      <c r="C726" s="4">
        <f t="shared" si="74"/>
        <v>2022</v>
      </c>
      <c r="D726" s="4">
        <f t="shared" si="75"/>
        <v>6</v>
      </c>
      <c r="E726" s="45">
        <v>717</v>
      </c>
      <c r="F726" s="55">
        <v>456.94444444444446</v>
      </c>
      <c r="G726" s="55"/>
      <c r="H726" s="20">
        <f t="shared" si="76"/>
        <v>0</v>
      </c>
    </row>
    <row r="727" spans="1:8" x14ac:dyDescent="0.2">
      <c r="A727" s="44">
        <f t="shared" si="77"/>
        <v>44742</v>
      </c>
      <c r="B727" s="4">
        <f t="shared" si="78"/>
        <v>22</v>
      </c>
      <c r="C727" s="4">
        <f t="shared" si="74"/>
        <v>2022</v>
      </c>
      <c r="D727" s="4">
        <f t="shared" si="75"/>
        <v>6</v>
      </c>
      <c r="E727" s="45">
        <v>718</v>
      </c>
      <c r="F727" s="55">
        <v>456.94444444444446</v>
      </c>
      <c r="G727" s="55"/>
      <c r="H727" s="20">
        <f t="shared" si="76"/>
        <v>0</v>
      </c>
    </row>
    <row r="728" spans="1:8" x14ac:dyDescent="0.2">
      <c r="A728" s="44">
        <f t="shared" si="77"/>
        <v>44742</v>
      </c>
      <c r="B728" s="4">
        <f t="shared" si="78"/>
        <v>23</v>
      </c>
      <c r="C728" s="4">
        <f t="shared" si="74"/>
        <v>2022</v>
      </c>
      <c r="D728" s="4">
        <f t="shared" si="75"/>
        <v>6</v>
      </c>
      <c r="E728" s="45">
        <v>719</v>
      </c>
      <c r="F728" s="55">
        <v>456.94444444444446</v>
      </c>
      <c r="G728" s="55"/>
      <c r="H728" s="20">
        <f t="shared" si="76"/>
        <v>0</v>
      </c>
    </row>
    <row r="729" spans="1:8" x14ac:dyDescent="0.2">
      <c r="A729" s="44">
        <f t="shared" si="77"/>
        <v>44742</v>
      </c>
      <c r="B729" s="4">
        <f t="shared" si="78"/>
        <v>24</v>
      </c>
      <c r="C729" s="4">
        <f t="shared" si="74"/>
        <v>2022</v>
      </c>
      <c r="D729" s="4">
        <f t="shared" si="75"/>
        <v>6</v>
      </c>
      <c r="E729" s="45">
        <v>720</v>
      </c>
      <c r="F729" s="55">
        <v>456.94444444444446</v>
      </c>
      <c r="G729" s="55"/>
      <c r="H729" s="20">
        <f t="shared" si="76"/>
        <v>0</v>
      </c>
    </row>
    <row r="730" spans="1:8" x14ac:dyDescent="0.2">
      <c r="A730" s="44">
        <f t="shared" si="77"/>
        <v>44743</v>
      </c>
      <c r="B730" s="4">
        <f t="shared" si="78"/>
        <v>1</v>
      </c>
      <c r="C730" s="4">
        <f t="shared" si="74"/>
        <v>2022</v>
      </c>
      <c r="D730" s="4">
        <f t="shared" si="75"/>
        <v>7</v>
      </c>
      <c r="E730" s="45">
        <v>721</v>
      </c>
      <c r="F730" s="55"/>
      <c r="G730" s="55"/>
      <c r="H730" s="20">
        <f t="shared" si="76"/>
        <v>0</v>
      </c>
    </row>
    <row r="731" spans="1:8" x14ac:dyDescent="0.2">
      <c r="A731" s="44">
        <f t="shared" si="77"/>
        <v>44743</v>
      </c>
      <c r="B731" s="4">
        <f t="shared" si="78"/>
        <v>2</v>
      </c>
      <c r="C731" s="4">
        <f t="shared" si="74"/>
        <v>2022</v>
      </c>
      <c r="D731" s="4">
        <f t="shared" si="75"/>
        <v>7</v>
      </c>
      <c r="E731" s="45">
        <v>722</v>
      </c>
      <c r="F731" s="55"/>
      <c r="G731" s="55"/>
      <c r="H731" s="20">
        <f t="shared" si="76"/>
        <v>0</v>
      </c>
    </row>
    <row r="732" spans="1:8" x14ac:dyDescent="0.2">
      <c r="A732" s="44">
        <f t="shared" si="77"/>
        <v>44743</v>
      </c>
      <c r="B732" s="4">
        <f t="shared" si="78"/>
        <v>3</v>
      </c>
      <c r="C732" s="4">
        <f t="shared" si="74"/>
        <v>2022</v>
      </c>
      <c r="D732" s="4">
        <f t="shared" si="75"/>
        <v>7</v>
      </c>
      <c r="E732" s="45">
        <v>723</v>
      </c>
      <c r="F732" s="55"/>
      <c r="G732" s="55"/>
      <c r="H732" s="20">
        <f t="shared" si="76"/>
        <v>0</v>
      </c>
    </row>
    <row r="733" spans="1:8" x14ac:dyDescent="0.2">
      <c r="A733" s="44">
        <f t="shared" si="77"/>
        <v>44743</v>
      </c>
      <c r="B733" s="4">
        <f t="shared" si="78"/>
        <v>4</v>
      </c>
      <c r="C733" s="4">
        <f t="shared" si="74"/>
        <v>2022</v>
      </c>
      <c r="D733" s="4">
        <f t="shared" si="75"/>
        <v>7</v>
      </c>
      <c r="E733" s="45">
        <v>724</v>
      </c>
      <c r="F733" s="55"/>
      <c r="G733" s="55"/>
      <c r="H733" s="20">
        <f t="shared" si="76"/>
        <v>0</v>
      </c>
    </row>
    <row r="734" spans="1:8" x14ac:dyDescent="0.2">
      <c r="A734" s="44">
        <f t="shared" si="77"/>
        <v>44743</v>
      </c>
      <c r="B734" s="4">
        <f t="shared" si="78"/>
        <v>5</v>
      </c>
      <c r="C734" s="4">
        <f t="shared" si="74"/>
        <v>2022</v>
      </c>
      <c r="D734" s="4">
        <f t="shared" si="75"/>
        <v>7</v>
      </c>
      <c r="E734" s="45">
        <v>725</v>
      </c>
      <c r="F734" s="55"/>
      <c r="G734" s="55"/>
      <c r="H734" s="20">
        <f t="shared" si="76"/>
        <v>0</v>
      </c>
    </row>
    <row r="735" spans="1:8" x14ac:dyDescent="0.2">
      <c r="A735" s="44">
        <f t="shared" si="77"/>
        <v>44743</v>
      </c>
      <c r="B735" s="4">
        <f t="shared" si="78"/>
        <v>6</v>
      </c>
      <c r="C735" s="4">
        <f t="shared" si="74"/>
        <v>2022</v>
      </c>
      <c r="D735" s="4">
        <f t="shared" si="75"/>
        <v>7</v>
      </c>
      <c r="E735" s="45">
        <v>726</v>
      </c>
      <c r="F735" s="55"/>
      <c r="G735" s="55"/>
      <c r="H735" s="20">
        <f t="shared" si="76"/>
        <v>0</v>
      </c>
    </row>
    <row r="736" spans="1:8" x14ac:dyDescent="0.2">
      <c r="A736" s="44">
        <f t="shared" si="77"/>
        <v>44743</v>
      </c>
      <c r="B736" s="4">
        <f t="shared" si="78"/>
        <v>7</v>
      </c>
      <c r="C736" s="4">
        <f t="shared" si="74"/>
        <v>2022</v>
      </c>
      <c r="D736" s="4">
        <f t="shared" si="75"/>
        <v>7</v>
      </c>
      <c r="E736" s="45">
        <v>727</v>
      </c>
      <c r="F736" s="55"/>
      <c r="G736" s="55"/>
      <c r="H736" s="20">
        <f t="shared" si="76"/>
        <v>0</v>
      </c>
    </row>
    <row r="737" spans="1:8" x14ac:dyDescent="0.2">
      <c r="A737" s="44">
        <f t="shared" si="77"/>
        <v>44743</v>
      </c>
      <c r="B737" s="4">
        <f t="shared" si="78"/>
        <v>8</v>
      </c>
      <c r="C737" s="4">
        <f t="shared" si="74"/>
        <v>2022</v>
      </c>
      <c r="D737" s="4">
        <f t="shared" si="75"/>
        <v>7</v>
      </c>
      <c r="E737" s="45">
        <v>728</v>
      </c>
      <c r="F737" s="55"/>
      <c r="G737" s="55"/>
      <c r="H737" s="20">
        <f t="shared" si="76"/>
        <v>0</v>
      </c>
    </row>
    <row r="738" spans="1:8" x14ac:dyDescent="0.2">
      <c r="A738" s="44">
        <f t="shared" si="77"/>
        <v>44743</v>
      </c>
      <c r="B738" s="4">
        <f t="shared" si="78"/>
        <v>9</v>
      </c>
      <c r="C738" s="4">
        <f t="shared" si="74"/>
        <v>2022</v>
      </c>
      <c r="D738" s="4">
        <f t="shared" si="75"/>
        <v>7</v>
      </c>
      <c r="E738" s="45">
        <v>729</v>
      </c>
      <c r="F738" s="55"/>
      <c r="G738" s="55"/>
      <c r="H738" s="20">
        <f t="shared" si="76"/>
        <v>0</v>
      </c>
    </row>
    <row r="739" spans="1:8" x14ac:dyDescent="0.2">
      <c r="A739" s="44">
        <f t="shared" si="77"/>
        <v>44743</v>
      </c>
      <c r="B739" s="4">
        <f t="shared" si="78"/>
        <v>10</v>
      </c>
      <c r="C739" s="4">
        <f t="shared" si="74"/>
        <v>2022</v>
      </c>
      <c r="D739" s="4">
        <f t="shared" si="75"/>
        <v>7</v>
      </c>
      <c r="E739" s="45">
        <v>730</v>
      </c>
      <c r="F739" s="55"/>
      <c r="G739" s="55"/>
      <c r="H739" s="20">
        <f t="shared" si="76"/>
        <v>0</v>
      </c>
    </row>
    <row r="740" spans="1:8" x14ac:dyDescent="0.2">
      <c r="A740" s="44">
        <f t="shared" si="77"/>
        <v>44743</v>
      </c>
      <c r="B740" s="4">
        <f t="shared" si="78"/>
        <v>11</v>
      </c>
      <c r="C740" s="4">
        <f t="shared" si="74"/>
        <v>2022</v>
      </c>
      <c r="D740" s="4">
        <f t="shared" si="75"/>
        <v>7</v>
      </c>
      <c r="E740" s="45">
        <v>731</v>
      </c>
      <c r="F740" s="55"/>
      <c r="G740" s="55"/>
      <c r="H740" s="20">
        <f t="shared" si="76"/>
        <v>0</v>
      </c>
    </row>
    <row r="741" spans="1:8" x14ac:dyDescent="0.2">
      <c r="A741" s="44">
        <f t="shared" si="77"/>
        <v>44743</v>
      </c>
      <c r="B741" s="4">
        <f t="shared" si="78"/>
        <v>12</v>
      </c>
      <c r="C741" s="4">
        <f t="shared" si="74"/>
        <v>2022</v>
      </c>
      <c r="D741" s="4">
        <f t="shared" si="75"/>
        <v>7</v>
      </c>
      <c r="E741" s="45">
        <v>732</v>
      </c>
      <c r="F741" s="55"/>
      <c r="G741" s="55"/>
      <c r="H741" s="20">
        <f t="shared" si="76"/>
        <v>0</v>
      </c>
    </row>
    <row r="742" spans="1:8" x14ac:dyDescent="0.2">
      <c r="A742" s="44">
        <f t="shared" si="77"/>
        <v>44743</v>
      </c>
      <c r="B742" s="4">
        <f t="shared" si="78"/>
        <v>13</v>
      </c>
      <c r="C742" s="4">
        <f t="shared" si="74"/>
        <v>2022</v>
      </c>
      <c r="D742" s="4">
        <f t="shared" si="75"/>
        <v>7</v>
      </c>
      <c r="E742" s="45">
        <v>733</v>
      </c>
      <c r="F742" s="55"/>
      <c r="G742" s="55"/>
      <c r="H742" s="20">
        <f t="shared" si="76"/>
        <v>0</v>
      </c>
    </row>
    <row r="743" spans="1:8" x14ac:dyDescent="0.2">
      <c r="A743" s="44">
        <f t="shared" si="77"/>
        <v>44743</v>
      </c>
      <c r="B743" s="4">
        <f t="shared" si="78"/>
        <v>14</v>
      </c>
      <c r="C743" s="4">
        <f t="shared" si="74"/>
        <v>2022</v>
      </c>
      <c r="D743" s="4">
        <f t="shared" si="75"/>
        <v>7</v>
      </c>
      <c r="E743" s="45">
        <v>734</v>
      </c>
      <c r="F743" s="55"/>
      <c r="G743" s="55"/>
      <c r="H743" s="20">
        <f t="shared" si="76"/>
        <v>0</v>
      </c>
    </row>
    <row r="744" spans="1:8" x14ac:dyDescent="0.2">
      <c r="A744" s="44">
        <f t="shared" si="77"/>
        <v>44743</v>
      </c>
      <c r="B744" s="4">
        <f t="shared" si="78"/>
        <v>15</v>
      </c>
      <c r="C744" s="4">
        <f t="shared" si="74"/>
        <v>2022</v>
      </c>
      <c r="D744" s="4">
        <f t="shared" si="75"/>
        <v>7</v>
      </c>
      <c r="E744" s="45">
        <v>735</v>
      </c>
      <c r="F744" s="55"/>
      <c r="G744" s="55"/>
      <c r="H744" s="20">
        <f t="shared" si="76"/>
        <v>0</v>
      </c>
    </row>
    <row r="745" spans="1:8" x14ac:dyDescent="0.2">
      <c r="A745" s="44">
        <f t="shared" si="77"/>
        <v>44743</v>
      </c>
      <c r="B745" s="4">
        <f t="shared" si="78"/>
        <v>16</v>
      </c>
      <c r="C745" s="4">
        <f t="shared" si="74"/>
        <v>2022</v>
      </c>
      <c r="D745" s="4">
        <f t="shared" si="75"/>
        <v>7</v>
      </c>
      <c r="E745" s="45">
        <v>736</v>
      </c>
      <c r="F745" s="55"/>
      <c r="G745" s="55"/>
      <c r="H745" s="20">
        <f t="shared" si="76"/>
        <v>0</v>
      </c>
    </row>
    <row r="746" spans="1:8" x14ac:dyDescent="0.2">
      <c r="A746" s="44">
        <f t="shared" si="77"/>
        <v>44743</v>
      </c>
      <c r="B746" s="4">
        <f t="shared" si="78"/>
        <v>17</v>
      </c>
      <c r="C746" s="4">
        <f t="shared" si="74"/>
        <v>2022</v>
      </c>
      <c r="D746" s="4">
        <f t="shared" si="75"/>
        <v>7</v>
      </c>
      <c r="E746" s="45">
        <v>737</v>
      </c>
      <c r="F746" s="55"/>
      <c r="G746" s="55"/>
      <c r="H746" s="20">
        <f t="shared" si="76"/>
        <v>0</v>
      </c>
    </row>
    <row r="747" spans="1:8" x14ac:dyDescent="0.2">
      <c r="A747" s="44">
        <f t="shared" si="77"/>
        <v>44743</v>
      </c>
      <c r="B747" s="4">
        <f t="shared" si="78"/>
        <v>18</v>
      </c>
      <c r="C747" s="4">
        <f t="shared" si="74"/>
        <v>2022</v>
      </c>
      <c r="D747" s="4">
        <f t="shared" si="75"/>
        <v>7</v>
      </c>
      <c r="E747" s="45">
        <v>738</v>
      </c>
      <c r="F747" s="55"/>
      <c r="G747" s="55"/>
      <c r="H747" s="20">
        <f t="shared" si="76"/>
        <v>0</v>
      </c>
    </row>
    <row r="748" spans="1:8" x14ac:dyDescent="0.2">
      <c r="A748" s="44">
        <f t="shared" si="77"/>
        <v>44743</v>
      </c>
      <c r="B748" s="4">
        <f t="shared" si="78"/>
        <v>19</v>
      </c>
      <c r="C748" s="4">
        <f t="shared" si="74"/>
        <v>2022</v>
      </c>
      <c r="D748" s="4">
        <f t="shared" si="75"/>
        <v>7</v>
      </c>
      <c r="E748" s="45">
        <v>739</v>
      </c>
      <c r="F748" s="55"/>
      <c r="G748" s="55"/>
      <c r="H748" s="20">
        <f t="shared" si="76"/>
        <v>0</v>
      </c>
    </row>
    <row r="749" spans="1:8" x14ac:dyDescent="0.2">
      <c r="A749" s="44">
        <f t="shared" si="77"/>
        <v>44743</v>
      </c>
      <c r="B749" s="4">
        <f t="shared" si="78"/>
        <v>20</v>
      </c>
      <c r="C749" s="4">
        <f t="shared" si="74"/>
        <v>2022</v>
      </c>
      <c r="D749" s="4">
        <f t="shared" si="75"/>
        <v>7</v>
      </c>
      <c r="E749" s="45">
        <v>740</v>
      </c>
      <c r="F749" s="55"/>
      <c r="G749" s="55"/>
      <c r="H749" s="20">
        <f t="shared" si="76"/>
        <v>0</v>
      </c>
    </row>
    <row r="750" spans="1:8" x14ac:dyDescent="0.2">
      <c r="A750" s="44">
        <f t="shared" si="77"/>
        <v>44743</v>
      </c>
      <c r="B750" s="4">
        <f t="shared" si="78"/>
        <v>21</v>
      </c>
      <c r="C750" s="4">
        <f t="shared" si="74"/>
        <v>2022</v>
      </c>
      <c r="D750" s="4">
        <f t="shared" si="75"/>
        <v>7</v>
      </c>
      <c r="E750" s="45">
        <v>741</v>
      </c>
      <c r="F750" s="55"/>
      <c r="G750" s="55"/>
      <c r="H750" s="20">
        <f t="shared" si="76"/>
        <v>0</v>
      </c>
    </row>
    <row r="751" spans="1:8" x14ac:dyDescent="0.2">
      <c r="A751" s="44">
        <f t="shared" si="77"/>
        <v>44743</v>
      </c>
      <c r="B751" s="4">
        <f t="shared" si="78"/>
        <v>22</v>
      </c>
      <c r="C751" s="4">
        <f t="shared" si="74"/>
        <v>2022</v>
      </c>
      <c r="D751" s="4">
        <f t="shared" si="75"/>
        <v>7</v>
      </c>
      <c r="E751" s="45">
        <v>742</v>
      </c>
      <c r="F751" s="55"/>
      <c r="G751" s="55"/>
      <c r="H751" s="20">
        <f t="shared" si="76"/>
        <v>0</v>
      </c>
    </row>
    <row r="752" spans="1:8" x14ac:dyDescent="0.2">
      <c r="A752" s="44">
        <f t="shared" si="77"/>
        <v>44743</v>
      </c>
      <c r="B752" s="4">
        <f t="shared" si="78"/>
        <v>23</v>
      </c>
      <c r="C752" s="4">
        <f t="shared" si="74"/>
        <v>2022</v>
      </c>
      <c r="D752" s="4">
        <f t="shared" si="75"/>
        <v>7</v>
      </c>
      <c r="E752" s="45">
        <v>743</v>
      </c>
      <c r="F752" s="55"/>
      <c r="G752" s="55"/>
      <c r="H752" s="20">
        <f t="shared" si="76"/>
        <v>0</v>
      </c>
    </row>
    <row r="753" spans="1:8" x14ac:dyDescent="0.2">
      <c r="A753" s="44">
        <f t="shared" si="77"/>
        <v>44743</v>
      </c>
      <c r="B753" s="4">
        <f t="shared" si="78"/>
        <v>24</v>
      </c>
      <c r="C753" s="4">
        <f t="shared" si="74"/>
        <v>2022</v>
      </c>
      <c r="D753" s="4">
        <f t="shared" si="75"/>
        <v>7</v>
      </c>
      <c r="E753" s="45">
        <v>744</v>
      </c>
      <c r="F753" s="55"/>
      <c r="G753" s="55"/>
      <c r="H753" s="20">
        <f t="shared" si="76"/>
        <v>0</v>
      </c>
    </row>
    <row r="754" spans="1:8" x14ac:dyDescent="0.2">
      <c r="F754" s="56"/>
      <c r="G754" s="56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0" sqref="D10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2022-07-06T12:25:13Z</dcterms:modified>
</cp:coreProperties>
</file>